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odeh\AppData\Local\Microsoft\Windows\INetCache\Content.Outlook\R4SRCB5C\"/>
    </mc:Choice>
  </mc:AlternateContent>
  <bookViews>
    <workbookView xWindow="-120" yWindow="-120" windowWidth="20730" windowHeight="11160" tabRatio="932"/>
  </bookViews>
  <sheets>
    <sheet name="tab2+tab1" sheetId="82" r:id="rId1"/>
    <sheet name="tab 3" sheetId="113" r:id="rId2"/>
    <sheet name="tab 4" sheetId="114" r:id="rId3"/>
    <sheet name="tab 5" sheetId="115" r:id="rId4"/>
    <sheet name=" tab7+tab 6" sheetId="197" r:id="rId5"/>
    <sheet name="tab 8" sheetId="198" r:id="rId6"/>
    <sheet name="tab 9" sheetId="119" r:id="rId7"/>
    <sheet name="tab 10" sheetId="120" r:id="rId8"/>
    <sheet name="tab 11" sheetId="122" r:id="rId9"/>
    <sheet name="tab 12" sheetId="123" r:id="rId10"/>
    <sheet name="tab 13" sheetId="125" r:id="rId11"/>
    <sheet name="tab 14" sheetId="126" r:id="rId12"/>
    <sheet name="tab 15" sheetId="128" r:id="rId13"/>
    <sheet name="tab 16" sheetId="127" r:id="rId14"/>
    <sheet name="tab 17" sheetId="129" r:id="rId15"/>
    <sheet name="tab 18" sheetId="134" r:id="rId16"/>
    <sheet name="tab 19" sheetId="135" r:id="rId17"/>
    <sheet name="tab 20" sheetId="136" r:id="rId18"/>
    <sheet name="tab 21" sheetId="137" r:id="rId19"/>
    <sheet name="tab 22" sheetId="140" r:id="rId20"/>
    <sheet name="tab 23" sheetId="186" r:id="rId21"/>
    <sheet name="tab 24" sheetId="157" r:id="rId22"/>
    <sheet name="tab 25" sheetId="162" r:id="rId23"/>
    <sheet name="tab 26" sheetId="142" r:id="rId24"/>
    <sheet name="tab27+tab28" sheetId="210" r:id="rId25"/>
    <sheet name="tab 30+tab29" sheetId="203" r:id="rId26"/>
    <sheet name="tab32+tab31" sheetId="205" r:id="rId27"/>
    <sheet name="tab 33" sheetId="207" r:id="rId28"/>
    <sheet name="tab 34" sheetId="166" r:id="rId29"/>
    <sheet name="tab 35" sheetId="168" r:id="rId30"/>
    <sheet name="tab36" sheetId="169" r:id="rId31"/>
    <sheet name="tab 37" sheetId="80" r:id="rId32"/>
    <sheet name="tab 38" sheetId="172" r:id="rId33"/>
    <sheet name="tab 39" sheetId="110" r:id="rId34"/>
    <sheet name="tab 40" sheetId="173" r:id="rId35"/>
    <sheet name="tab 41" sheetId="175" r:id="rId36"/>
  </sheets>
  <definedNames>
    <definedName name="OLE_LINK10" localSheetId="4">' tab7+tab 6'!#REF!</definedName>
    <definedName name="OLE_LINK10" localSheetId="7">'tab 10'!$A$4</definedName>
    <definedName name="OLE_LINK10" localSheetId="8">'tab 11'!$A$4</definedName>
    <definedName name="OLE_LINK10" localSheetId="9">'tab 12'!$A$4</definedName>
    <definedName name="OLE_LINK10" localSheetId="10">'tab 13'!$A$4</definedName>
    <definedName name="OLE_LINK10" localSheetId="11">'tab 14'!$A$4</definedName>
    <definedName name="OLE_LINK10" localSheetId="12">'tab 15'!$A$4</definedName>
    <definedName name="OLE_LINK10" localSheetId="13">'tab 16'!$A$4</definedName>
    <definedName name="OLE_LINK10" localSheetId="14">'tab 17'!#REF!</definedName>
    <definedName name="OLE_LINK10" localSheetId="15">'tab 18'!$A$4</definedName>
    <definedName name="OLE_LINK10" localSheetId="16">'tab 19'!$A$4</definedName>
    <definedName name="OLE_LINK10" localSheetId="17">'tab 20'!$A$4</definedName>
    <definedName name="OLE_LINK10" localSheetId="18">'tab 21'!$A$4</definedName>
    <definedName name="OLE_LINK10" localSheetId="19">'tab 22'!$A$4</definedName>
    <definedName name="OLE_LINK10" localSheetId="20">'tab 23'!$A$4</definedName>
    <definedName name="OLE_LINK10" localSheetId="21">'tab 24'!#REF!</definedName>
    <definedName name="OLE_LINK10" localSheetId="22">'tab 25'!#REF!</definedName>
    <definedName name="OLE_LINK10" localSheetId="23">'tab 26'!$A$4</definedName>
    <definedName name="OLE_LINK10" localSheetId="1">'tab 3'!$A$4</definedName>
    <definedName name="OLE_LINK10" localSheetId="25">'tab 30+tab29'!#REF!</definedName>
    <definedName name="OLE_LINK10" localSheetId="27">'tab 33'!$A$4</definedName>
    <definedName name="OLE_LINK10" localSheetId="28">'tab 34'!#REF!</definedName>
    <definedName name="OLE_LINK10" localSheetId="29">'tab 35'!$A$4</definedName>
    <definedName name="OLE_LINK10" localSheetId="31">'tab 37'!$A$4</definedName>
    <definedName name="OLE_LINK10" localSheetId="32">'tab 38'!$A$4</definedName>
    <definedName name="OLE_LINK10" localSheetId="33">'tab 39'!$A$4</definedName>
    <definedName name="OLE_LINK10" localSheetId="2">'tab 4'!$A$4</definedName>
    <definedName name="OLE_LINK10" localSheetId="34">'tab 40'!$A$4</definedName>
    <definedName name="OLE_LINK10" localSheetId="3">'tab 5'!$A$4</definedName>
    <definedName name="OLE_LINK10" localSheetId="5">'tab 8'!#REF!</definedName>
    <definedName name="OLE_LINK10" localSheetId="6">'tab 9'!$A$4</definedName>
    <definedName name="OLE_LINK10" localSheetId="0">'tab2+tab1'!$A$4</definedName>
    <definedName name="OLE_LINK10" localSheetId="24">'tab27+tab28'!#REF!</definedName>
    <definedName name="OLE_LINK10" localSheetId="26">'tab32+tab31'!#REF!</definedName>
    <definedName name="OLE_LINK10" localSheetId="30">'tab36'!#REF!</definedName>
    <definedName name="_xlnm.Print_Area" localSheetId="4">' tab7+tab 6'!$A$1:$H$26</definedName>
    <definedName name="_xlnm.Print_Area" localSheetId="7">'tab 10'!$A$1:$G$21</definedName>
    <definedName name="_xlnm.Print_Area" localSheetId="8">'tab 11'!$A$1:$K$21</definedName>
    <definedName name="_xlnm.Print_Area" localSheetId="9">'tab 12'!$A$1:$G$20</definedName>
    <definedName name="_xlnm.Print_Area" localSheetId="10">'tab 13'!$A$1:$I$20</definedName>
    <definedName name="_xlnm.Print_Area" localSheetId="11">'tab 14'!$A$1:$E$16</definedName>
    <definedName name="_xlnm.Print_Area" localSheetId="12">'tab 15'!$A$1:$G$12</definedName>
    <definedName name="_xlnm.Print_Area" localSheetId="13">'tab 16'!$A$1:$F$13</definedName>
    <definedName name="_xlnm.Print_Area" localSheetId="14">'tab 17'!$A$1:$E$36</definedName>
    <definedName name="_xlnm.Print_Area" localSheetId="15">'tab 18'!$A$1:$F$12</definedName>
    <definedName name="_xlnm.Print_Area" localSheetId="16">'tab 19'!$A$1:$F$33</definedName>
    <definedName name="_xlnm.Print_Area" localSheetId="17">'tab 20'!$A$1:$I$12</definedName>
    <definedName name="_xlnm.Print_Area" localSheetId="19">'tab 22'!$A$1:$H$18</definedName>
    <definedName name="_xlnm.Print_Area" localSheetId="20">'tab 23'!$A$1:$H$21</definedName>
    <definedName name="_xlnm.Print_Area" localSheetId="21">'tab 24'!$A$1:$M$12</definedName>
    <definedName name="_xlnm.Print_Area" localSheetId="22">'tab 25'!$A$1:$E$12</definedName>
    <definedName name="_xlnm.Print_Area" localSheetId="23">'tab 26'!$A$1:$G$13</definedName>
    <definedName name="_xlnm.Print_Area" localSheetId="1">'tab 3'!$A$1:$E$15</definedName>
    <definedName name="_xlnm.Print_Area" localSheetId="27">'tab 33'!$A$1:$K$24</definedName>
    <definedName name="_xlnm.Print_Area" localSheetId="28">'tab 34'!$A$1:$K$21</definedName>
    <definedName name="_xlnm.Print_Area" localSheetId="29">'tab 35'!$A$1:$K$20</definedName>
    <definedName name="_xlnm.Print_Area" localSheetId="31">'tab 37'!$A$1:$I$12</definedName>
    <definedName name="_xlnm.Print_Area" localSheetId="32">'tab 38'!$A$1:$J$13</definedName>
    <definedName name="_xlnm.Print_Area" localSheetId="33">'tab 39'!$A$1:$H$12</definedName>
    <definedName name="_xlnm.Print_Area" localSheetId="2">'tab 4'!$A$1:$E$21</definedName>
    <definedName name="_xlnm.Print_Area" localSheetId="34">'tab 40'!$A$1:$Q$12</definedName>
    <definedName name="_xlnm.Print_Area" localSheetId="35">'tab 41'!$A$1:$F$11</definedName>
    <definedName name="_xlnm.Print_Area" localSheetId="3">'tab 5'!$A$1:$E$21</definedName>
    <definedName name="_xlnm.Print_Area" localSheetId="5">'tab 8'!$A$1:$I$12</definedName>
    <definedName name="_xlnm.Print_Area" localSheetId="6">'tab 9'!$A$1:$K$22</definedName>
    <definedName name="_xlnm.Print_Area" localSheetId="24">'tab27+tab28'!$A$1:$H$27</definedName>
    <definedName name="_xlnm.Print_Area" localSheetId="26">'tab32+tab31'!$A$1:$G$27</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1" i="197" l="1"/>
  <c r="I7" i="172" l="1"/>
  <c r="E8" i="127"/>
  <c r="E9" i="127"/>
  <c r="E10" i="127"/>
  <c r="E11" i="127"/>
  <c r="E12" i="127"/>
  <c r="E13" i="127"/>
  <c r="P7" i="173"/>
  <c r="B19" i="82"/>
</calcChain>
</file>

<file path=xl/sharedStrings.xml><?xml version="1.0" encoding="utf-8"?>
<sst xmlns="http://schemas.openxmlformats.org/spreadsheetml/2006/main" count="1621" uniqueCount="643">
  <si>
    <t>المنطقة</t>
  </si>
  <si>
    <t xml:space="preserve">النسبة  </t>
  </si>
  <si>
    <t>Region</t>
  </si>
  <si>
    <t>Percentage</t>
  </si>
  <si>
    <t>فلسطين</t>
  </si>
  <si>
    <t>Palestine</t>
  </si>
  <si>
    <t xml:space="preserve">الضفة الغربية </t>
  </si>
  <si>
    <t>West Bank</t>
  </si>
  <si>
    <t>شمال الضفة الغربية</t>
  </si>
  <si>
    <t>North of the West Bank</t>
  </si>
  <si>
    <t>وسط الضفة الغربية</t>
  </si>
  <si>
    <t>Middle of the West Bank</t>
  </si>
  <si>
    <t>جنوب الضفة الغربية</t>
  </si>
  <si>
    <t>South of the West Bank</t>
  </si>
  <si>
    <t xml:space="preserve">قطاع غزة </t>
  </si>
  <si>
    <t xml:space="preserve">Gaza Strip </t>
  </si>
  <si>
    <t>جدول 2: التوزيع النسبي للأسر في فلسطين التي تلقت مساعدات حسب الخصائص الخلفية للأسرة، 2020</t>
  </si>
  <si>
    <t>Table 2: Percentage Distribution of Households in Palestine that Received Assistance by Background Characteristics of Households, 2020</t>
  </si>
  <si>
    <t>الخصائص الخلفية للأسرة</t>
  </si>
  <si>
    <t>Background Characteristics of Households</t>
  </si>
  <si>
    <t>نوع التجمع</t>
  </si>
  <si>
    <t>Locality Type</t>
  </si>
  <si>
    <t xml:space="preserve">حضر </t>
  </si>
  <si>
    <t>Urban</t>
  </si>
  <si>
    <t>ريف</t>
  </si>
  <si>
    <t>Rural</t>
  </si>
  <si>
    <t>مخيم</t>
  </si>
  <si>
    <t>Camps</t>
  </si>
  <si>
    <t>المجموع</t>
  </si>
  <si>
    <t>Total</t>
  </si>
  <si>
    <t>جنس رب الأسرة</t>
  </si>
  <si>
    <t>Sex of the Head of Households</t>
  </si>
  <si>
    <t>ذكر</t>
  </si>
  <si>
    <t>Male</t>
  </si>
  <si>
    <t>أنثى</t>
  </si>
  <si>
    <t>Female</t>
  </si>
  <si>
    <t>حالة اللجوء لرب الأسرة</t>
  </si>
  <si>
    <t>Refugee Status of the Head of Households</t>
  </si>
  <si>
    <t>لاجئ مسجل</t>
  </si>
  <si>
    <t>Registered refugee</t>
  </si>
  <si>
    <t>لاجئ غير مسجل</t>
  </si>
  <si>
    <t>Non registered refugee</t>
  </si>
  <si>
    <t>ليس لاجئا</t>
  </si>
  <si>
    <t>Not a refugee</t>
  </si>
  <si>
    <t>الحالة التعليمية لرب الأسرة</t>
  </si>
  <si>
    <t>Educational Attainment of the Head of Households</t>
  </si>
  <si>
    <t>أمي</t>
  </si>
  <si>
    <t>Illiterate</t>
  </si>
  <si>
    <t>ملم</t>
  </si>
  <si>
    <t>Can Read and Write</t>
  </si>
  <si>
    <t>ابتدائي</t>
  </si>
  <si>
    <t>Elementary</t>
  </si>
  <si>
    <t>إعدادي</t>
  </si>
  <si>
    <t>Preparatory</t>
  </si>
  <si>
    <t>ثانوي</t>
  </si>
  <si>
    <t>Secondary</t>
  </si>
  <si>
    <t>دبلوم متوسط</t>
  </si>
  <si>
    <t>Intermediate Diploma</t>
  </si>
  <si>
    <t>بكالوريوس فأعلى</t>
  </si>
  <si>
    <t xml:space="preserve"> Bachelor and Above</t>
  </si>
  <si>
    <t>حجم الأسرة</t>
  </si>
  <si>
    <t>Household Size</t>
  </si>
  <si>
    <t>5+</t>
  </si>
  <si>
    <t>+5</t>
  </si>
  <si>
    <t>جدول 3: التوزيع النسبي للمساعدات التي تلقتها الأسر في فلسطين حسب نوع المساعدة والمنطقة، 2020</t>
  </si>
  <si>
    <t>نوع المساعدة</t>
  </si>
  <si>
    <t xml:space="preserve">Type of Assistance </t>
  </si>
  <si>
    <t>الضفة الغربية</t>
  </si>
  <si>
    <t>قطاع غزة</t>
  </si>
  <si>
    <t>Gaza Strip</t>
  </si>
  <si>
    <t>غذاء</t>
  </si>
  <si>
    <t>Food</t>
  </si>
  <si>
    <t>علاج مجاني/ دواء</t>
  </si>
  <si>
    <t>Free treatment/ medicine</t>
  </si>
  <si>
    <t>ملابس</t>
  </si>
  <si>
    <t xml:space="preserve">Clothing     </t>
  </si>
  <si>
    <t>تشغيل/ فرص عمل</t>
  </si>
  <si>
    <t>Employment/ job</t>
  </si>
  <si>
    <t>تعويضات شهداء</t>
  </si>
  <si>
    <t>Compensations for martyrs</t>
  </si>
  <si>
    <t>نقدية (مالية)</t>
  </si>
  <si>
    <t>Cash (money)</t>
  </si>
  <si>
    <t>تأمين صحي</t>
  </si>
  <si>
    <t>Health insurance</t>
  </si>
  <si>
    <t>طرود غذائية/ كوبون مواد غذاء</t>
  </si>
  <si>
    <t>Food parcels/coupons</t>
  </si>
  <si>
    <t>كوبونات قسيمة شراء</t>
  </si>
  <si>
    <t>Vouchers</t>
  </si>
  <si>
    <t>تغذية مدرسية</t>
  </si>
  <si>
    <t>School nutrition</t>
  </si>
  <si>
    <t>مدخلات انتاج (بذور، أسمدة، أعلاف، تنكات مياه)</t>
  </si>
  <si>
    <t>Production inputs (seeds, fertilizers, animal feed, water tanks)</t>
  </si>
  <si>
    <t>مياه شرب</t>
  </si>
  <si>
    <t>Drinking water</t>
  </si>
  <si>
    <t>شحن كهرباء</t>
  </si>
  <si>
    <t>Electricity charging</t>
  </si>
  <si>
    <t>سكن (مركز ايواء، اجرة مسكن، كرفان)</t>
  </si>
  <si>
    <t>Housing (shelter, rent, caravan)</t>
  </si>
  <si>
    <t>أخرى</t>
  </si>
  <si>
    <t>Other</t>
  </si>
  <si>
    <t>مساعدة نقدية</t>
  </si>
  <si>
    <t>Cash assistance</t>
  </si>
  <si>
    <t>مساعدة غذائية</t>
  </si>
  <si>
    <t>Food assistance</t>
  </si>
  <si>
    <t>تامين طبي (صحي)</t>
  </si>
  <si>
    <t>Health/medical insurance</t>
  </si>
  <si>
    <t>مخصص معاق</t>
  </si>
  <si>
    <t>Disability allowance</t>
  </si>
  <si>
    <t>مخصص مسن</t>
  </si>
  <si>
    <t>Elders allowance</t>
  </si>
  <si>
    <t>مخصصات أيتام</t>
  </si>
  <si>
    <t>Orphans allowance</t>
  </si>
  <si>
    <t>تدخلات اجتماعية مع الأسرة</t>
  </si>
  <si>
    <t>Social interventions</t>
  </si>
  <si>
    <t>إعفاء رسوم مدرسية/ جامعية</t>
  </si>
  <si>
    <t>School/ university fees</t>
  </si>
  <si>
    <t>مساعدة طارئة</t>
  </si>
  <si>
    <t>Contingency Assistance</t>
  </si>
  <si>
    <t>توظيف</t>
  </si>
  <si>
    <t xml:space="preserve">Employment </t>
  </si>
  <si>
    <t>تدريب</t>
  </si>
  <si>
    <t>Training</t>
  </si>
  <si>
    <t>مساعدة بمشروع</t>
  </si>
  <si>
    <t>Startup project</t>
  </si>
  <si>
    <t>إعفاء جمركي</t>
  </si>
  <si>
    <t>Customs duty exemption</t>
  </si>
  <si>
    <t>مساعدة سكنية (اعمار، صيانة, مركز ايواء، اجرة مسكن، كرفان)</t>
  </si>
  <si>
    <t>Housing assistance (remonstration, maintenance, shelter, rent, caravan)</t>
  </si>
  <si>
    <t>جدول 5: التوزيع النسبي للمساعدات التي تلقتها الأسر في فلسطين حسب مصدر المساعدة والمنطقة، 2020</t>
  </si>
  <si>
    <t>Table 5: Percentage Distribution of Assistances Received by Households in Palestine by Source of Assistance and Region, 2020</t>
  </si>
  <si>
    <t>مصدر المساعدة</t>
  </si>
  <si>
    <t>Source of Assistance</t>
  </si>
  <si>
    <t>وزارة التنمية الاجتماعية</t>
  </si>
  <si>
    <t>Ministry of Social Development</t>
  </si>
  <si>
    <t>مؤسسات حكومية أخرى</t>
  </si>
  <si>
    <t>Other Gov. institutions</t>
  </si>
  <si>
    <t>فصائل/ أحزاب سياسية</t>
  </si>
  <si>
    <t>Political parties/ factions</t>
  </si>
  <si>
    <t>لجان الزكاة</t>
  </si>
  <si>
    <t>Zakat committees</t>
  </si>
  <si>
    <t>هيئة دولية/ مؤسسات تنموية</t>
  </si>
  <si>
    <t>International/ development agency</t>
  </si>
  <si>
    <t>وكالة غوث وتشغيل اللاجئين الفلسطينيين</t>
  </si>
  <si>
    <t>UNRWA</t>
  </si>
  <si>
    <t>دول عربية أو أجنبية</t>
  </si>
  <si>
    <t>Arab or foreign states</t>
  </si>
  <si>
    <t>مؤسسات خيرية/ دينية</t>
  </si>
  <si>
    <t>Charitable/ Religions associations</t>
  </si>
  <si>
    <t>الأهل والأقارب</t>
  </si>
  <si>
    <t>Family and relatives</t>
  </si>
  <si>
    <t>الأصدقاء/ المعارف/ الجيران/ محسنين</t>
  </si>
  <si>
    <t>Friends/ Acquaintance/ neighbors/doers of good deed</t>
  </si>
  <si>
    <t>نقابات عمال</t>
  </si>
  <si>
    <t>Labor unions</t>
  </si>
  <si>
    <t>البنوك المحلية</t>
  </si>
  <si>
    <t>Local banks</t>
  </si>
  <si>
    <t>لجنة إصلاح محلية</t>
  </si>
  <si>
    <t>Local reform committee</t>
  </si>
  <si>
    <t>طبيعة المساعدة</t>
  </si>
  <si>
    <t>مساعدة دورية</t>
  </si>
  <si>
    <t>Periodic</t>
  </si>
  <si>
    <t>Contingency</t>
  </si>
  <si>
    <t xml:space="preserve">       جدول 7: التوزيع النسبي للمساعدات التي تلقتها الأسر في فلسطين حسب المنطقة ومدى الرضى عن المساعدة، 2020</t>
  </si>
  <si>
    <t>Table 7: Percentage Distribution of Assistances Received by Households in Palestine by Region and Level of Satisfaction with Assistance, 2020</t>
  </si>
  <si>
    <t>مدى الرضى عن المساعدة</t>
  </si>
  <si>
    <t>Level of Satisfaction with Assistance</t>
  </si>
  <si>
    <t>راض جداً</t>
  </si>
  <si>
    <t>راض</t>
  </si>
  <si>
    <t>غير راض</t>
  </si>
  <si>
    <t>غير راض مطلقاً</t>
  </si>
  <si>
    <t>Very satisfied</t>
  </si>
  <si>
    <t xml:space="preserve">Satisfied </t>
  </si>
  <si>
    <t xml:space="preserve">Dissatisfied </t>
  </si>
  <si>
    <t>Very dissatisfied</t>
  </si>
  <si>
    <t xml:space="preserve">       جدول 8: التوزيع النسبي للمساعدات التي تلقتها الأسر في فلسطين ولم تكن راضية عنها حسب المنطقة والسبب الرئيسي لعدم الرضى عن المساعدة، 2020</t>
  </si>
  <si>
    <t>Table 8: Percentage Distribution of Assistances Received by Households, that were Dissatisfied with, in Palestine by Region and Main Reason of Dissatisfaction with Assistance, 2020</t>
  </si>
  <si>
    <t>السبب الرئيسي لعدم الرضى عن المساعدة</t>
  </si>
  <si>
    <t>Main Reason Behind Dissatisfaction with Assistance</t>
  </si>
  <si>
    <t>الكمية</t>
  </si>
  <si>
    <t>النوعية</t>
  </si>
  <si>
    <t>الكمية والنوعية</t>
  </si>
  <si>
    <t>عدد مرات تلقي المساعدة</t>
  </si>
  <si>
    <t>غير ذلك</t>
  </si>
  <si>
    <t>لا أعرف/لا جواب</t>
  </si>
  <si>
    <t xml:space="preserve">Quantity </t>
  </si>
  <si>
    <t xml:space="preserve">Quality </t>
  </si>
  <si>
    <t xml:space="preserve">Quantity and Quality </t>
  </si>
  <si>
    <t>Frequency of Assistance</t>
  </si>
  <si>
    <t>Don't know/ No answer</t>
  </si>
  <si>
    <t>المنطقة/ طبيعة المساعدة</t>
  </si>
  <si>
    <t>Region/ Nature of Assistance</t>
  </si>
  <si>
    <t>-</t>
  </si>
  <si>
    <t>food parcels/coupons</t>
  </si>
  <si>
    <t>جدول 10: التوزيع النسبي للمساعدات التي تلقتها الأسر في فلسطين حسب نوع المساعدة ومدى الرضى عن المساعدة، 2020</t>
  </si>
  <si>
    <t>Table 10: Percentage Distribution of Assistances Received by Households in Palestine by Type of Assistance and Level of Satisfaction with Assistance, 2020</t>
  </si>
  <si>
    <t>Type of Assistance</t>
  </si>
  <si>
    <t>Very Satisfied</t>
  </si>
  <si>
    <t>Satisfied</t>
  </si>
  <si>
    <t>Very Dissatisfied</t>
  </si>
  <si>
    <t>Main Reason of Dissatisfaction with Assistance</t>
  </si>
  <si>
    <t>Frequency  of Assistance</t>
  </si>
  <si>
    <t xml:space="preserve">المنطقة/ طبيعة المساعدة   </t>
  </si>
  <si>
    <t xml:space="preserve">Region/ Nature of Assistance </t>
  </si>
  <si>
    <t>Other Gov. Institutions</t>
  </si>
  <si>
    <t>من الأهل والأقارب</t>
  </si>
  <si>
    <t>من الاصدقاء/ المعارف/ الجيران/ محسنين</t>
  </si>
  <si>
    <t>لجنة اصلاح محلية</t>
  </si>
  <si>
    <t>Very  satisfied</t>
  </si>
  <si>
    <t>Very  dissatisfied</t>
  </si>
  <si>
    <t>مؤسسات حكومية الأخرى</t>
  </si>
  <si>
    <t>Other GOV. institutions</t>
  </si>
  <si>
    <t>مؤسسات خيرية/دينية</t>
  </si>
  <si>
    <t>من الاصدقاء/المعارف/الجيران/محسنين</t>
  </si>
  <si>
    <t>Quality  and quantity</t>
  </si>
  <si>
    <t>السبب الرئيسي لعدم تلقي المساعدة</t>
  </si>
  <si>
    <t>Main Reason for Not Receiving  Assistance</t>
  </si>
  <si>
    <t>لم تتقدم بطلب مساعدة</t>
  </si>
  <si>
    <t>Did not ask for assistance</t>
  </si>
  <si>
    <t>تقدمت بطلب ولم تحصل على مساعدة والاعتقاد لأن الأسرة تسكن في منطقة نائية</t>
  </si>
  <si>
    <t>Submitted application but did not receive any because it dwells in remote area</t>
  </si>
  <si>
    <t>تقدمت بطلب ولم تحصل على مساعدة والاعتقاد لأن الأسرة تسكن في منطقة غنية</t>
  </si>
  <si>
    <t>Submitted application but did not receive any because it dwells in a rich neighborhood</t>
  </si>
  <si>
    <t>تقدمت بطلب ولم تحصل على مساعدة والاعتقاد يعود لأسباب سياسية</t>
  </si>
  <si>
    <t>Submitted application but did not receive because of political reasons</t>
  </si>
  <si>
    <t>تقدمت بطلب ولم تحصل على مساعدة لعدم انطباق شروط الحصول عليها</t>
  </si>
  <si>
    <t>Submitted application and did not receive for not fulfilling eligibility criteria</t>
  </si>
  <si>
    <t>تقدمت بطلب ولم تحصل على مساعدة والاعتقاد يعود لأسباب عدم توفر التمويل</t>
  </si>
  <si>
    <t>Submitted application and did not receive for lack of available funding</t>
  </si>
  <si>
    <t>تقدمت بطلب ولم تحصل على مساعدة والاعتقاد يعود لعمل فرد او أكثر في الأسرة</t>
  </si>
  <si>
    <t>Submitted application but did not receive because one or more family members work</t>
  </si>
  <si>
    <t>تقدمت بطلب ولم تحصل على مساعدة ولا يوجد لديها معرفة عن السبب</t>
  </si>
  <si>
    <t>Submitted application and did not receive but do not know why</t>
  </si>
  <si>
    <t>مدى وصول المساعدة للقطاعات المحتاجة</t>
  </si>
  <si>
    <t>Extent of the Needy Sectors Access to Assistance</t>
  </si>
  <si>
    <t>تصل المساعدات للمحتاجين</t>
  </si>
  <si>
    <t>تصل المساعدات للمحتاجين لكن بعض الناس غير المحتاجين يتلقونها أيضاً</t>
  </si>
  <si>
    <t>بشكل عام توزع المساعدات دون تفرقة بين المحتاجين وغير المحتاجين</t>
  </si>
  <si>
    <t>Assistance are mainly received by the needy</t>
  </si>
  <si>
    <t>Assistance are mainly received by the needy but some not needy also receive assistance</t>
  </si>
  <si>
    <t>Generally speaking assistance is distributed at random to needy and not needy</t>
  </si>
  <si>
    <t>Table 16: Percentage Distribution of Households in Palestine (Whether they Received Assistance or Not) by Region and Level of Need the Assistance, 2020</t>
  </si>
  <si>
    <t>درجة الحاجة للمساعدة</t>
  </si>
  <si>
    <t>Level of Need the Assistance</t>
  </si>
  <si>
    <t>حاجة كبيرة</t>
  </si>
  <si>
    <t>حاجة متوسطة</t>
  </si>
  <si>
    <t>لا يوجد حاجة</t>
  </si>
  <si>
    <t>Great need</t>
  </si>
  <si>
    <t>Moderate need</t>
  </si>
  <si>
    <t>No need</t>
  </si>
  <si>
    <t>الأحداث/ الصدمات/ الأفعال</t>
  </si>
  <si>
    <t>Incidents/ Shocks/ Acts</t>
  </si>
  <si>
    <t>نقص في المياه</t>
  </si>
  <si>
    <t xml:space="preserve">Shortage of water </t>
  </si>
  <si>
    <t>خسارة في الممتلكات (بما يشمل الأرض) والمشاريع بسبب الإجراءات الإسرائيلية(بما يشمل السرقة او الاتلاف)</t>
  </si>
  <si>
    <t xml:space="preserve">Assets/project (including land) loss/damage resulting from Israeli aggression </t>
  </si>
  <si>
    <t>خسارة في الممتلكات (بما يشمل الأرض) أو المشاريع عدا الإجراءات الإسرائيلية (بما يشمل السرقة او الاتلاف)</t>
  </si>
  <si>
    <t xml:space="preserve">Assets/project (including land) loss/damage resulting from other reasons </t>
  </si>
  <si>
    <t>عدم التمكن من الوصول الى الاراضي بسبب القيود المفروضة من قبل الاحتلال الاسرائيلي</t>
  </si>
  <si>
    <t>Inability to access the lands due to restrictions imposed by the Israeli occupation</t>
  </si>
  <si>
    <t>عدم القدرة على تسديد قرض</t>
  </si>
  <si>
    <t>Inability to pay back a loan/debt</t>
  </si>
  <si>
    <t>خسارة جزء أو جميع الراتب/الدخل</t>
  </si>
  <si>
    <t>Loss of all or total wages/salaries</t>
  </si>
  <si>
    <t xml:space="preserve">وفاة المعيل الرئيسي </t>
  </si>
  <si>
    <t xml:space="preserve">Death of bread winner </t>
  </si>
  <si>
    <t xml:space="preserve">ضرر في المحاصيل </t>
  </si>
  <si>
    <t xml:space="preserve">Crop damage </t>
  </si>
  <si>
    <t>أمراض خطيرة أعاقت الفرد من القيام بمهامه الاعتيادية</t>
  </si>
  <si>
    <t xml:space="preserve">Serious sickness </t>
  </si>
  <si>
    <t>التأخر في الرواتب</t>
  </si>
  <si>
    <t xml:space="preserve">Delay in getting paid a salary </t>
  </si>
  <si>
    <t>توقف بعض/جميع المساعدات</t>
  </si>
  <si>
    <t xml:space="preserve">loss of a source of aid/assistance </t>
  </si>
  <si>
    <t>توقف الحصول على تصريح عمل</t>
  </si>
  <si>
    <t xml:space="preserve">Inability to renew work permit </t>
  </si>
  <si>
    <t>عدم القدرة على تلقي الخدمات الصحية لنقص في الادوية والادوات</t>
  </si>
  <si>
    <t xml:space="preserve">Inability to attend for health treatment due to lack f medication </t>
  </si>
  <si>
    <t>عدم القدرة على دفع تكاليف العلاج</t>
  </si>
  <si>
    <t xml:space="preserve">Inability to pay for medication </t>
  </si>
  <si>
    <t>عدم القدرة على السفر للخارج بدواعي التعليم</t>
  </si>
  <si>
    <t xml:space="preserve">Inability to leave the country for educational reasons  </t>
  </si>
  <si>
    <t>عدم القدرة على السفر للخارج بدواعي العلاج</t>
  </si>
  <si>
    <t xml:space="preserve">Inability to leave the country for medical treatment reasons  </t>
  </si>
  <si>
    <t xml:space="preserve">عدم القدرة على السفر للخارج بدواعي اخرى (غير التعليم والعلاج) </t>
  </si>
  <si>
    <t xml:space="preserve">Inability to leave the country for other reasons  </t>
  </si>
  <si>
    <t>تعرض احد أفراد الأسرة للتهديد/ الاعتقال/ العنف/ الإذلال، بسبب ارائه السياسية المكتوبة او المحكية من قبل الاحتلال الاسرائيلي</t>
  </si>
  <si>
    <t>A family member has been subjected to threat / arrest / violence / humiliation because of his/her political opinions written or spoken by the Israeli occupation</t>
  </si>
  <si>
    <t>التعرض للسرقة (داخل/ خارج) المنزل</t>
  </si>
  <si>
    <t>Being robbed (inside / outside) the house</t>
  </si>
  <si>
    <t>تعرض أحد أفراد الأسرة للاعتقال وحكم  بسبب ارائهم السياسية من قبل الحكومة (على الأقل لمدة سنة)</t>
  </si>
  <si>
    <t>A family member has been arrested and sentenced for his/her political views by the government (at least for a year)</t>
  </si>
  <si>
    <t>تعرض احد أفراد الأسرة للتهديد/ الاعتقال/ العنف/ الإذلال، بسبب ارائه السياسية المكتوبة او المحكية من قبل الحكومة</t>
  </si>
  <si>
    <t>A family member has been threatened / arrested / violent / humiliated because of hi/her political opinions written or spoken by the government</t>
  </si>
  <si>
    <t>تعرض احد أفراد الأسرة لـــ(الاصابة/الجرح/الاستشهاد) من قبل الاحتلال الاسرائيلي</t>
  </si>
  <si>
    <t>A family member was (injured / wounded / martyred) by the Israeli occupation</t>
  </si>
  <si>
    <t>عدم تمكن أحد أفراد الأسرة من زيارة الأهل أو الاقارب أو الاصدقاء بسبب الإجراءات الاسرائيلية (الحواجز /جدار الفصل/ المنطقة العازلة/ الاقتحامات/منع التجول)</t>
  </si>
  <si>
    <t>Inability of a family member to visit family, relatives or friends due to the Israeli restrictions (checkpoints / separation wall / buffer zone / intrusions / curfews)</t>
  </si>
  <si>
    <t>غنية (جيدة)</t>
  </si>
  <si>
    <t>متوسطة</t>
  </si>
  <si>
    <t>فقيرة</t>
  </si>
  <si>
    <t>Rich (Good)</t>
  </si>
  <si>
    <t>Middle</t>
  </si>
  <si>
    <t>Poor</t>
  </si>
  <si>
    <t xml:space="preserve">مدة الصمود مادياً </t>
  </si>
  <si>
    <t>Sustain themselves Financially</t>
  </si>
  <si>
    <t>تستطيع الصمود بغض النظر عن المدة</t>
  </si>
  <si>
    <t>عام واحد</t>
  </si>
  <si>
    <t>لعدة شهور فقط</t>
  </si>
  <si>
    <t>بالكاد تستطيع تدبير أمورها</t>
  </si>
  <si>
    <t>تعاني من وضع مادي خطير ولا تعرف كيف تعتاش</t>
  </si>
  <si>
    <t>لا أعرف</t>
  </si>
  <si>
    <t>It can sustain regardless of time</t>
  </si>
  <si>
    <t>One year</t>
  </si>
  <si>
    <t>For a few months only</t>
  </si>
  <si>
    <t>We barely make it</t>
  </si>
  <si>
    <t>Suffer serious financial constraints and we don’t know how we can make it</t>
  </si>
  <si>
    <t xml:space="preserve">Don't know </t>
  </si>
  <si>
    <t xml:space="preserve">مدة الصمود مادياً                                                                                        </t>
  </si>
  <si>
    <t>مدة الصمود مادياً</t>
  </si>
  <si>
    <t xml:space="preserve"> Intermediate  Diploma</t>
  </si>
  <si>
    <t xml:space="preserve"> Bachelor and above</t>
  </si>
  <si>
    <t>المصدر الرئيسي للدخل</t>
  </si>
  <si>
    <t>Main Source of Income</t>
  </si>
  <si>
    <t>الزراعة وتربية الحيوانات وصيد الأسماك</t>
  </si>
  <si>
    <t>Agriculture, animal breeding, fishing</t>
  </si>
  <si>
    <t>مشاريع للأسرة (غير الزراعية)</t>
  </si>
  <si>
    <t>Family business (other than agriculture)</t>
  </si>
  <si>
    <t>أجور ورواتب من الحكومة</t>
  </si>
  <si>
    <t>Government wage and salary</t>
  </si>
  <si>
    <t>أجور ورواتب من القطاع الخاص</t>
  </si>
  <si>
    <t>Private sector wage and salary</t>
  </si>
  <si>
    <t>أجور ورواتب من قطاعات العمل الإسرائيلية</t>
  </si>
  <si>
    <t>Wages from Israeli labor sectors</t>
  </si>
  <si>
    <t>تحويلات من داخل فلسطين (تشمل التقاعد)</t>
  </si>
  <si>
    <t>Transfers from inside Palestine (including pension)</t>
  </si>
  <si>
    <t>تحويلات من الخارج</t>
  </si>
  <si>
    <t>Transfers from abroad</t>
  </si>
  <si>
    <t>أجور ورواتب من هيئات دولية</t>
  </si>
  <si>
    <t>Salary from international organizations</t>
  </si>
  <si>
    <t>دخول ملكية</t>
  </si>
  <si>
    <t xml:space="preserve">Property Income </t>
  </si>
  <si>
    <t xml:space="preserve">النشاط الاقتصادي </t>
  </si>
  <si>
    <t>Economic Activity</t>
  </si>
  <si>
    <t>نسبة الأسر التي عملت في مشروع خاص</t>
  </si>
  <si>
    <t>Percentage of Households that Worked in a Private Project</t>
  </si>
  <si>
    <t>التعدين واستغلال المحاجر</t>
  </si>
  <si>
    <t xml:space="preserve">Mining and quarrying </t>
  </si>
  <si>
    <t>الصناعات التحويلية</t>
  </si>
  <si>
    <t xml:space="preserve">Manufacturing </t>
  </si>
  <si>
    <t>الانشاءات</t>
  </si>
  <si>
    <t>Construction</t>
  </si>
  <si>
    <t>التجارة</t>
  </si>
  <si>
    <t>Trade</t>
  </si>
  <si>
    <t>النقل والتخزين</t>
  </si>
  <si>
    <t>Transportation and storage</t>
  </si>
  <si>
    <t xml:space="preserve">خدمات الاقامة والطعام </t>
  </si>
  <si>
    <t>Accommodation and food service</t>
  </si>
  <si>
    <t>المعلومات والإتصالات</t>
  </si>
  <si>
    <t>Information and communication</t>
  </si>
  <si>
    <t xml:space="preserve">المالية وأنشطة التأمين </t>
  </si>
  <si>
    <t>Financial and insurance activities</t>
  </si>
  <si>
    <t>الأنشطة العقارية</t>
  </si>
  <si>
    <t>Real estate activities</t>
  </si>
  <si>
    <t>التعليم</t>
  </si>
  <si>
    <t>Education</t>
  </si>
  <si>
    <t>صحة الانسان والعمل الاجتماعي</t>
  </si>
  <si>
    <t>Human health and social work activities</t>
  </si>
  <si>
    <t xml:space="preserve">الفنون والترفيه والتسلية </t>
  </si>
  <si>
    <t>Arts, entertainment and recreation</t>
  </si>
  <si>
    <t>نسبة الأسر التي حصلت على قروض/ سلف/ دين</t>
  </si>
  <si>
    <t>مجموعات الإنفاق</t>
  </si>
  <si>
    <t>Expenditure Groups</t>
  </si>
  <si>
    <t>المعيشة أو الغذاء</t>
  </si>
  <si>
    <t xml:space="preserve">بناء/ توسعة/ صيانة المسكن </t>
  </si>
  <si>
    <t>زواج أحد أفراد الأسرة</t>
  </si>
  <si>
    <t>شراء أثاث أو أجهزة</t>
  </si>
  <si>
    <t>تعليم أحد أفراد الأسرة</t>
  </si>
  <si>
    <t>شراء/ توسيع عقار</t>
  </si>
  <si>
    <t xml:space="preserve"> شراء سيارة</t>
  </si>
  <si>
    <t>للعلاج</t>
  </si>
  <si>
    <t>سداد دين</t>
  </si>
  <si>
    <t>Percentage of Households that Got Loans/ Advanced Payments/ Debts</t>
  </si>
  <si>
    <t>Living or food</t>
  </si>
  <si>
    <t>Build/ expand/ maintain house</t>
  </si>
  <si>
    <t>Wed a family member</t>
  </si>
  <si>
    <t>Purchase furniture, devices</t>
  </si>
  <si>
    <t>Education of a family member</t>
  </si>
  <si>
    <t>Buying/ expanding a property</t>
  </si>
  <si>
    <t>Purchase car</t>
  </si>
  <si>
    <t>For treatment</t>
  </si>
  <si>
    <t>Repaying a debt</t>
  </si>
  <si>
    <t>جنس المعيل الرئيسي</t>
  </si>
  <si>
    <t>Sex of breadwinner</t>
  </si>
  <si>
    <t>أثرت كثيراً</t>
  </si>
  <si>
    <t>أثرت قليلاً</t>
  </si>
  <si>
    <t>لم تؤثر مطلقاً</t>
  </si>
  <si>
    <t>Minor</t>
  </si>
  <si>
    <t>Not at all</t>
  </si>
  <si>
    <t>Very much</t>
  </si>
  <si>
    <t>نسبة الأسر التي قامت بتقليل/ تقليص عدد الوجبات المستهلكة لجميع أفراد الأسرة في اليوم</t>
  </si>
  <si>
    <t>عدد المرات التي قامت بها بذلك خلال 7 أيام التي سبقت المقابلة</t>
  </si>
  <si>
    <t>Number of Times it did that within 7 Days Preceding the Interview</t>
  </si>
  <si>
    <t>1- 3</t>
  </si>
  <si>
    <t>4 - 6</t>
  </si>
  <si>
    <t>Percentage of Households that Reduced the Number of Meals for All Household Members per Day</t>
  </si>
  <si>
    <t>نسبة الأسر التي قامت بتخفيض كميات الطعام التي يتناولها البالغين لصالح الأطفال</t>
  </si>
  <si>
    <t>Percentage of Households that Reduced the Quantity of Meals of Adults in Favor of Children</t>
  </si>
  <si>
    <t xml:space="preserve">نسبة الأسر التي قامت بشراء أطعمة ذات جودة منخفضة من السوق " بقايا أخر وقت من السوق" </t>
  </si>
  <si>
    <t>Percentage of Households that Purchased Low Quality "Market's Leftover"</t>
  </si>
  <si>
    <t>نسبة الأسر التي قامت بتقليل كمية الطعام في الوجبة الواحدة لجميع أفراد الأسرة</t>
  </si>
  <si>
    <t>Percentage of Households that Reduce the Amount of Food Per Meal for the Whole Household</t>
  </si>
  <si>
    <t>نسبة الأسر التي قامت باقتراض الطعام أو الاعتماد على مساعدة العائلة والأصدقاء</t>
  </si>
  <si>
    <t>Percentage of Households that Borrowed Food or Relied on Assistance from the Household and Friends</t>
  </si>
  <si>
    <t>نسبة الأسر التي قامت بالتوقف عن استهلاك الاطعمة باهظة الثمن واللجوء الى البدائل (شراء أطعمة رخيص بدلاً من الاطعمة غالية الثمن)</t>
  </si>
  <si>
    <t xml:space="preserve">Percentage of Households that Refrained from Consuming Expensive Food and Resorted to Alternatives (Buying Cheaper Food) </t>
  </si>
  <si>
    <t>الاجراء</t>
  </si>
  <si>
    <t>The Measure</t>
  </si>
  <si>
    <t>نسبة الأسر التي قامت بالاجراء</t>
  </si>
  <si>
    <t>متوسط عدد مرات القيام بالاجراء خلال 30 يوم</t>
  </si>
  <si>
    <t>نسبة امكانية استخدام الاجراء مستقبلا</t>
  </si>
  <si>
    <t>متوسط عدد مرات  القيام بالاجراء خلال 30 يوم</t>
  </si>
  <si>
    <t>percentage of Households that Taken the Measure</t>
  </si>
  <si>
    <t>The average Number of times the Measure is Taken within 30 Days</t>
  </si>
  <si>
    <t>Percentage of Possibility of Taking such Measure in the Future</t>
  </si>
  <si>
    <t>Percentage of Households that Taken the Measure</t>
  </si>
  <si>
    <t>عدم دفع الفواتير (مياه، كهرباء، .. الخ)</t>
  </si>
  <si>
    <t>Non-payment of bills (water, electricity, etc.)</t>
  </si>
  <si>
    <t xml:space="preserve">بيع موجودات/ ممتلكات الاسرة (الاثاث، الثلاجة، التلفاز، المجوهرات وغيرها....)                        </t>
  </si>
  <si>
    <t>Sell off assets jewelry, furniture, productive assets, etc.</t>
  </si>
  <si>
    <t>استخدام توفيرات الأسرة</t>
  </si>
  <si>
    <t>Used life savings</t>
  </si>
  <si>
    <t>بيع الموجودات المستخدمة في الانتاج ( ماكنة خياطة، عربات يدوية، سيارات نقل)</t>
  </si>
  <si>
    <t>Sell off productive assets (sewing machine, vehicles, etc.)</t>
  </si>
  <si>
    <t>اعادة تنظيم أفراد الأسرة لتوفير المال (السكن المشترك، الأكل المشترك، .. الخ)</t>
  </si>
  <si>
    <t xml:space="preserve">Re-organize the HH members to save money (live or eat together) </t>
  </si>
  <si>
    <t>تخفيض نفقات الأسرة على التعليم/ الصحة / الملابس وغيرها</t>
  </si>
  <si>
    <t xml:space="preserve"> زراعة الأرض/ تربية الحيوانات/ صيد الأسماك</t>
  </si>
  <si>
    <t>Resorting to agriculture (planting, animal husbandry, fishing)</t>
  </si>
  <si>
    <t>البحث عن عمل إضافي</t>
  </si>
  <si>
    <t xml:space="preserve">looking for secondary job </t>
  </si>
  <si>
    <t>الاضطرار لإخراج الاطفال من المدارس</t>
  </si>
  <si>
    <t xml:space="preserve">Taking children out of school </t>
  </si>
  <si>
    <t>تقليل النفقات على الاسمدة، الاغذية الحيوانية، التطعيم .. الخ</t>
  </si>
  <si>
    <t>بيع ما تبقى من الحيوانات (الاناث)</t>
  </si>
  <si>
    <t>Selling remaining productive assets such as female goats etc</t>
  </si>
  <si>
    <t xml:space="preserve">بيع البيت او ارض زراعية </t>
  </si>
  <si>
    <t xml:space="preserve">Selling land or housing </t>
  </si>
  <si>
    <t>شراء الطعام بالدين او استقراض الطعام</t>
  </si>
  <si>
    <t>Buy food on credit, borrow food</t>
  </si>
  <si>
    <t xml:space="preserve">استقراض الاموال </t>
  </si>
  <si>
    <t xml:space="preserve">Borrow money </t>
  </si>
  <si>
    <t>إرسال الأطفال للأكل في مكان آخر/ تجمع أفراد العائلة على الوجبات الجماعية</t>
  </si>
  <si>
    <t>Send children to eat somewhere else, eating in groups</t>
  </si>
  <si>
    <t>التباين مرتفع :(*)</t>
  </si>
  <si>
    <t>(*): High Variance</t>
  </si>
  <si>
    <t xml:space="preserve">وزارة التنمية الاجتماعية  </t>
  </si>
  <si>
    <t xml:space="preserve">مؤسسات حكومية أخرى  </t>
  </si>
  <si>
    <t xml:space="preserve">فصائل/أحزاب سياسية    </t>
  </si>
  <si>
    <t xml:space="preserve">لجان الزكاة     </t>
  </si>
  <si>
    <t xml:space="preserve">هيئة دولية/ مؤسسات تنموية  </t>
  </si>
  <si>
    <t>وكالة الامم المتحدة لاغاثة وتشغيل اللاجئين الفلسطينيين</t>
  </si>
  <si>
    <t xml:space="preserve">دول عربية او اجنبية </t>
  </si>
  <si>
    <t xml:space="preserve">مؤسسات خيرية/دينية   </t>
  </si>
  <si>
    <t xml:space="preserve">الأهل والأقارب    </t>
  </si>
  <si>
    <t xml:space="preserve"> الأصدقاء/المعارف/الجيران/ محسنين       </t>
  </si>
  <si>
    <t xml:space="preserve">نقابات العمال          </t>
  </si>
  <si>
    <t xml:space="preserve">راض </t>
  </si>
  <si>
    <t xml:space="preserve">غير راض   </t>
  </si>
  <si>
    <t>Dissatisfied</t>
  </si>
  <si>
    <t>لا أعرف /لا جواب</t>
  </si>
  <si>
    <t>Don't know/No answer</t>
  </si>
  <si>
    <t>الخدمة متوفرة بشكل مستمر</t>
  </si>
  <si>
    <t>الانقطاع مرة واحدة في الشهر</t>
  </si>
  <si>
    <t>الانقطاع مرة واحدة بالأسبوع</t>
  </si>
  <si>
    <t>الانقطاع أكثر من مرة بالأسبوع</t>
  </si>
  <si>
    <t>الانقطاع يوميا (ساعات محدودة خلال اليوم)</t>
  </si>
  <si>
    <t>الشبكة غير فعالة</t>
  </si>
  <si>
    <t xml:space="preserve">The service is continuously provided </t>
  </si>
  <si>
    <t>Disrupted once a month</t>
  </si>
  <si>
    <t>Disrupted once a week</t>
  </si>
  <si>
    <t>Service disrupted more than once a week</t>
  </si>
  <si>
    <t>Service disrupted on daily basis</t>
  </si>
  <si>
    <t>Network not operating</t>
  </si>
  <si>
    <t xml:space="preserve">وسيلة التأقلم مع حالة الانقطاع في خدمة شبكة المياه العامة </t>
  </si>
  <si>
    <t>Coping Method with Water Public Networks Disrupted</t>
  </si>
  <si>
    <t>شراء صهاريج (تنكات)</t>
  </si>
  <si>
    <t>شراء مياه معدنية</t>
  </si>
  <si>
    <t>نقل ذاتي للمياه من حنفية عامة</t>
  </si>
  <si>
    <t xml:space="preserve">نقل ذاتي للمياه من ينابيع/بئر ارتوازي </t>
  </si>
  <si>
    <t xml:space="preserve"> استخدام مياه تجميع الامطار</t>
  </si>
  <si>
    <t>تخزين المياه من الشبكة العامة</t>
  </si>
  <si>
    <t>أخرى*</t>
  </si>
  <si>
    <t>Purchased water in tanks</t>
  </si>
  <si>
    <t xml:space="preserve">Purchased Bottled water </t>
  </si>
  <si>
    <t xml:space="preserve">transport from public tab water </t>
  </si>
  <si>
    <t>Water transport from a spring/Irrigation well</t>
  </si>
  <si>
    <t xml:space="preserve">Collected rain water </t>
  </si>
  <si>
    <t>Stored water from public network</t>
  </si>
  <si>
    <t>Other*</t>
  </si>
  <si>
    <t xml:space="preserve">* أخرى تشمل معالجة المياه العادمة. </t>
  </si>
  <si>
    <t xml:space="preserve">* Other includes Treated Wastewater.  </t>
  </si>
  <si>
    <t xml:space="preserve"> Disrupted more than once a week</t>
  </si>
  <si>
    <t>Disrupted on daily basis</t>
  </si>
  <si>
    <t xml:space="preserve">وسيلة التأقلم مع حالة الانقطاع في خدمة شبكة الكهرباء العامة  </t>
  </si>
  <si>
    <t>Coping Method with Disrupted Electricity Public Networks</t>
  </si>
  <si>
    <t>شراء مولد خاص</t>
  </si>
  <si>
    <t>الاشتراك في شبكة خاصة</t>
  </si>
  <si>
    <t>استخدام مصادر الطاقة البديلة (وحدات شمسية/ طاقة الرياح)</t>
  </si>
  <si>
    <r>
      <t xml:space="preserve">بطارية </t>
    </r>
    <r>
      <rPr>
        <sz val="9"/>
        <color theme="1"/>
        <rFont val="Times New Roman"/>
        <family val="1"/>
      </rPr>
      <t xml:space="preserve">UPS </t>
    </r>
  </si>
  <si>
    <t>بطارية WIFI</t>
  </si>
  <si>
    <t>شمع</t>
  </si>
  <si>
    <t>بطاريات/ شبكات ليد</t>
  </si>
  <si>
    <t>شاحن</t>
  </si>
  <si>
    <t>مصباح يدوي</t>
  </si>
  <si>
    <t>بطاريات جافة عادية</t>
  </si>
  <si>
    <t>كشاف/فانوس</t>
  </si>
  <si>
    <t>أكثر من طريقة</t>
  </si>
  <si>
    <t>لا يوجد بديل</t>
  </si>
  <si>
    <t>Buying a private generator</t>
  </si>
  <si>
    <t>connect to a private network</t>
  </si>
  <si>
    <t>Using alternative energy sources (solar/wind)</t>
  </si>
  <si>
    <t xml:space="preserve">UPS battery </t>
  </si>
  <si>
    <t xml:space="preserve">WIFI battery </t>
  </si>
  <si>
    <t>Wax</t>
  </si>
  <si>
    <t xml:space="preserve">Batteries /networks  LED </t>
  </si>
  <si>
    <t>Charger</t>
  </si>
  <si>
    <t>Torch</t>
  </si>
  <si>
    <t>Dry Batteries Normal</t>
  </si>
  <si>
    <t>Scout / Lantern</t>
  </si>
  <si>
    <t>More than one way</t>
  </si>
  <si>
    <t>There is no alternative</t>
  </si>
  <si>
    <t>North of West Bank</t>
  </si>
  <si>
    <t>Middle of West Bank</t>
  </si>
  <si>
    <t>South of West Bank</t>
  </si>
  <si>
    <t>المؤثر البيئي</t>
  </si>
  <si>
    <t>Environmental Effect</t>
  </si>
  <si>
    <t>الضجيج</t>
  </si>
  <si>
    <t>الروائح</t>
  </si>
  <si>
    <t>الغبار</t>
  </si>
  <si>
    <t>الدخان</t>
  </si>
  <si>
    <t>Noise</t>
  </si>
  <si>
    <t>Smell</t>
  </si>
  <si>
    <t>Dust</t>
  </si>
  <si>
    <t>Smoke</t>
  </si>
  <si>
    <t>تغيير مكان الإقامة</t>
  </si>
  <si>
    <t>Change of place of residence</t>
  </si>
  <si>
    <t xml:space="preserve">       جدول 11: التوزيع النسبي للمساعدات التي تلقتها الأسر في فلسطين حسب مصدر المساعدة والمنطقة وطبيعة المساعدة، 2020</t>
  </si>
  <si>
    <t>Table 11: Percentage Distribution of Assistances Received by Households in Palestine by Source of Assistance, Region and Nature of Assistance, 2020</t>
  </si>
  <si>
    <t>Table 12: Percentage Distribution of Assistances Received by Households in Palestine by Source of Assistance and Level of Satisfaction with Assistance, 2020</t>
  </si>
  <si>
    <t>جدول 12: التوزيع النسبي للمساعدات التي تلقتها الأسر في فلسطين حسب مصدر المساعدة ومدى الرضى عن المساعدة، 2020</t>
  </si>
  <si>
    <t>جدول 13: التوزيع النسبي للمساعدات التي تلقتها الأسر في فلسطين ولم تكن راضية عنها حسب مصدر المساعدة والسبب الرئيسي لعدم الرضى عن المساعدة، 2020</t>
  </si>
  <si>
    <t>Table 13: Percentage Distribution of Assistances Received by Households, that were Dissatisfied with, in Palestine by Source of Assistance and Main Reason of Dissatisfaction with Assistance, 2020</t>
  </si>
  <si>
    <t>Table 14: Percentage Distribution of Households in Palestine that didn't Receive Assistance by Main Reason of Not Receiving Assistance and Region, 2020</t>
  </si>
  <si>
    <t>Table 15: Percentage Distribution of Households in Palestine (Whether they Received Assistance or Not) by Region and their Opinion on the Extent of the Needy Sectors Access to Assistance, 2020</t>
  </si>
  <si>
    <t>جدول 15: التوزيع النسبي للأسر في فلسطين (بغض النظر عن كونها تلقت مساعدات أم لا) حسب المنطقة ورأيهم في مدى وصول المساعدات للقطاعات المحتاجة، 2020</t>
  </si>
  <si>
    <t>Table 20: Percentage Distribution of Households in Palestine by Region How Long those Households Think they can Sustain themselves Financially in the Future (if the Situation Remains the Same), 2020</t>
  </si>
  <si>
    <t>جدول 20: التوزيع النسبي للأسر في فلسطين حسب المنطقة والمدة الزمنية التي تعتقد أنها تستطيع الصمود فيها مادياً في المستقبل (في حال بقاء الوضع على ما هو عليه)، 2020</t>
  </si>
  <si>
    <t xml:space="preserve"> جدول 21: التوزيع النسبي للأسر في فلسطين حسب الخصائص الخلفية للأسرة ورأيهم حول المدة الزمنية التي تعتقد أنها تستطيع الصمود فيها مادياً في المستقبل (في حال بقاء الوضع على ما هو عليه)، 2020</t>
  </si>
  <si>
    <t>Table 21: Percentage Distribution of Households in Palestine by Background Characteristics of Households and How Long those Households think they can Sustain themselves Financially in the Future (if the Situation Remains the Same), 2020</t>
  </si>
  <si>
    <t>جدول 22: التوزيع النسبي للأسر في فلسطين حسب المصدر الرئيسي للدخل والمنطقة، 2020</t>
  </si>
  <si>
    <t>Table 22: Percentage Distribution of Households in Palestine by Main Source of Income and Region, 2020</t>
  </si>
  <si>
    <t>Table 23: Percentage Distribution of Households that Worked in a Private Project (during the Past 12 Months) in Palestine by Economic Activity and Region, 2020</t>
  </si>
  <si>
    <t>جدول 23: التوزيع النسبي للأسر التي عملت في مشروع خاص (خلال 12 شهرا الماضية) في فلسطين حسب النشاط الإقتصادي والمنطقة، 2020</t>
  </si>
  <si>
    <t>Table 24: Percentage of Households that Got Loans / Advanced Payments / Debts (during the Past 12 Months) by Region and Expenditure Groups, 2020</t>
  </si>
  <si>
    <t>Table 25: Percentage Distribution of Households by Region and Sex of the Breadwinner, 2020</t>
  </si>
  <si>
    <t>جدول 25: التوزيع النسبي للأسر حسب المنطقة وجنس المعيل الرئيسي، 2020</t>
  </si>
  <si>
    <t>جدول 24: نسبة الأسر التي حصلت على قروض/ سلف/ دين خلال 12 شهراً الماضية حسب المنطقة ومجموعات الإنفاق، 2020</t>
  </si>
  <si>
    <t xml:space="preserve"> Table 21 (Cont.): Percentage Distribution of Households in Palestine by Background Characteristics of Households and How Long those Households think they can Sustain themselves Financially in the Future (if the Situation Remains the Same), 2020</t>
  </si>
  <si>
    <t>Table 3: Percentage Distribution of Assistances that Households in Palestine Received by Type of Assistance and Region, 2020</t>
  </si>
  <si>
    <t xml:space="preserve">     جدول 16: التوزيع النسبي للأسر في فلسطين (بغض النظر عن كونها تلقت مساعدات أم لا) حسب المنطقة ودرجة الحاجة 
للمساعدة، 2020</t>
  </si>
  <si>
    <t xml:space="preserve"> جدول 21 (تابع): التوزيع النسبي للأسر في فلسطين حسب الخصائص الخلفية للأسرة ورأيهم حول المدة الزمنية التي تعتقد أنها تستطيع الصمود فيها مادياً في المستقبل (في حال بقاء الوضع على ما هو عليه)، 2020</t>
  </si>
  <si>
    <t>64.6*</t>
  </si>
  <si>
    <t>74.5*</t>
  </si>
  <si>
    <t>50.3*</t>
  </si>
  <si>
    <t>60.3*</t>
  </si>
  <si>
    <t>*60.3</t>
  </si>
  <si>
    <t>27.5*</t>
  </si>
  <si>
    <t>*19.1</t>
  </si>
  <si>
    <t>*100</t>
  </si>
  <si>
    <t>Nature of Assistance</t>
  </si>
  <si>
    <t>Reduce HH expenditures on health, education, and clothing</t>
  </si>
  <si>
    <t>Reducing production costs for example cut on fertilizers etc</t>
  </si>
  <si>
    <t>جدول 1: نسبة الأسر في فلسطين التي تلقت مساعدات حسب المنطقة، 2020</t>
  </si>
  <si>
    <t>Table 1: Percentage of Households in Palestine that Received Assistance by
 Region, 2020</t>
  </si>
  <si>
    <t>* أخرى تشمل ملابس، تشغيل/ فرص عمل، تعويضات شهداء، مياه شرب، شحن كهرباء، سكن (مركز ايواء، أجرة مسكن، كرفان).</t>
  </si>
  <si>
    <t>* Other includes clothing, employment/ job, compensations for martyrs, drinking water, electricity charging, housing (shelter, rent, caravan).</t>
  </si>
  <si>
    <t>Table 4: Percentage of Households in Palestine believe they need Assistance (Whether they Received Assistance or Not) by Type of Assistance and Region, 2020</t>
  </si>
  <si>
    <t xml:space="preserve">       جدول 9: التوزيع النسبي للمساعدات التي تلقتها الأسر في فلسطين حسب نوع وطبيعة المساعدة والمنطقة، 2020</t>
  </si>
  <si>
    <t>Table 9: Percentage Distribution of Assistances Received by Households in Palestine by Type and Nature of Assistance and Region, 2020</t>
  </si>
  <si>
    <t>جدول 14: التوزيع النسبي للأسر في فلسطين التي لم تتلقَّ مساعدات حسب السبب الرئيسي لعدم تلقي المساعدة والمنطقة، 2020</t>
  </si>
  <si>
    <t xml:space="preserve">حالة خدمة شبكة المياه العامة </t>
  </si>
  <si>
    <t>Water Public Networks Service Status</t>
  </si>
  <si>
    <t xml:space="preserve">حالة خدمة شبكة الكهرباء العامة  </t>
  </si>
  <si>
    <t xml:space="preserve"> Electricity Public Networks Service Status</t>
  </si>
  <si>
    <t>جدول 4: نسبة الأسر في فلسطين التي ترى انها بحاجة الى مساعدات (بغض النظر عن تلقيها أو عدم تلقيها مساعدات) حسب نوع المساعدة والمنطقة، 2020</t>
  </si>
  <si>
    <t>جدول 6: التوزيع النسبي للمساعدات التي تلقتها الأسر في فلسطين حسب المنطقة وطبيعة المساعدة، 2020</t>
  </si>
  <si>
    <t>Table 6:Percentage Distribution of Assistances Received by Households in Palestine by Region and Nature of Assistance, 2020</t>
  </si>
  <si>
    <t>جدول 17: نسبة الأسر في فلسطين التي تعرض أحد أفرادها إلى أي من الأحداث/ الصدمات/ الأفعال حسب المنطقة، 2020</t>
  </si>
  <si>
    <t>جدول 17 (تابع): نسبة الأسر في فلسطين التي تعرض أحد أفرادها إلى أي من الأحداث/ الصدمات/ الأفعال حسب المنطقة، 2020</t>
  </si>
  <si>
    <t>جدول 18: التوزيع النسبي للأسر في فلسطين حسب المنطقة ورأيهم حول الوضع المادي للأسرة، 2020</t>
  </si>
  <si>
    <t>الوضع المادي للأسرة</t>
  </si>
  <si>
    <t>Financial Status of the Household’s</t>
  </si>
  <si>
    <t>جدول 27: نسبة الأسر التي قامت بتقليل أو تقليص عدد الوجبات المستهلكة لجميع أفراد الأسرة في اليوم حسب المنطقة وعدد المرات التي قامت بها بذلك خلال 7 أيام التي سبقت المقابلة، 2020</t>
  </si>
  <si>
    <t>Table 27: Percentage of Households that Reduced the Number of Meals for All Household Members per Day by Region and Number of Times it did that within 7 Days Preceding the Interview, 2020</t>
  </si>
  <si>
    <t>Table 28: Percentage of Households that Reduced the Quantity of Meals of Adults in Favor of Children by Region and Number of Times it did that within 7 Days Preceding the Interview, 2020</t>
  </si>
  <si>
    <t>جدول 28: نسبة الأسر التي قامت بتخفيض كميات الطعام التي يتناولها البالغين لصالح الأطفال حسب المنطقة وعدد المرات التي قامت بها بذلك خلال 7 أيام التي سبقت المقابلة، 2020</t>
  </si>
  <si>
    <t xml:space="preserve">   جدول 29: نسبة الأسر التي قامت بشراء أطعمة ذات جودة منخفضة من السوق " بقايا أخر وقت من السوق" حسب المنطقة وعدد المرات التي قامت بها بذلك خلال 7 أيام التي سبقت المقابلة، 2020</t>
  </si>
  <si>
    <t>Table 29: Percentage of Households that Purchased Low Quality "Market's Leftover" by Region and Number of Times it did that within 7 Days Preceding the Interview, 2020</t>
  </si>
  <si>
    <t>جدول 30: نسبة الأسر التي قامت بتقليل كمية الطعام في الوجبة الواحدة لجميع أفراد الأسرة حسب المنطقة وعدد المرات التي قامت بها بذلك خلال 7 أيام التي سبقت المقابلة، 2020</t>
  </si>
  <si>
    <t>Table 30: Percentage of Households that Reduced the Amount of Food Per Meal for the whole Household by Region and Number of Times it did that within 7 Days Preceding the Interview, 2020</t>
  </si>
  <si>
    <t>جدول 31: نسبة الأسر التي قامت باقتراض الطعام أو الاعتماد على مساعدة العائلة والأصدقاء حسب المنطقة وعدد المرات التي قامت بها بذلك خلال 7 أيام سبقت التي المقابلة، 2020</t>
  </si>
  <si>
    <t>Table 31: Percentage of Households that Borrowed Food or Relied on Assistance from the Household and Friends by Region and Number of Times it did that within 7 Days Preceding the Interview, 2020</t>
  </si>
  <si>
    <t>Table 32: Percentage of Households that Refrained from Consuming Expensive Food and Resorted to Alternatives (Buying Cheaper Food) by Region and Number of Times it did that within 7 Days Preceding the Interview, 2020</t>
  </si>
  <si>
    <t xml:space="preserve">  جدول 32: نسبة الأسر التي قامت بالتوقف عن استهلاك الاطعمة باهظة الثمن واللجوء الى البدائل (شراء أطعمة رخيص بدلاً من الاطعمة غالية الثمن) حسب المنطقة وعدد المرات التي قامت بها بذلك خلال 7 أيام التي سبقت المقابلة، 2020</t>
  </si>
  <si>
    <t>جدول 33: نسبة الأسر في فلسطين التي قامت باجراءات خلال الـ 30 يوما الماضية التي سبقت المقابلة عندما لم يتوفر لدى الاسرة ما يكفي من الغذاء أو المال لشراء الغذاء ومتوسط عدد المرات ونسبة إمكانية استخدامه مستقبلاً حسب المنطقة، 2020</t>
  </si>
  <si>
    <t>Table 33: Percentage of Households in Palestine whom Taken Measures during the Last 30 Days Preceding the Interview, when the Household did not have Enough Food or Money to Buy Food, the Average Number of Times, Percentage of Possibility of Taking such Measures in the Future by Region, 2020</t>
  </si>
  <si>
    <t>Table 17: Percentage of Households in Palestine whom any of their Members were Exposed to Incidents/ Shocks/ Acts by Region, 2020</t>
  </si>
  <si>
    <t>Table 17 (Cont.): Percentage of Households in Palestine whom any of their Members were Exposed to Incidents/ Shocks/ Acts by Region, 2020</t>
  </si>
  <si>
    <t>Table 18: Percentage Distribution of Households in Palestine by Region and their Perception on the Household’s Financial Status, 2020</t>
  </si>
  <si>
    <t>جدول 19: التوزيع النسبي للأسر في فلسطين حسب الخصائص الخلفية ورأيهم في الوضع المادي للأسرة، 2020</t>
  </si>
  <si>
    <t>Table 19: Percentage Distribution of Households in Palestine by Background Characteristics and their Perception of Households Financial Status, 2020</t>
  </si>
  <si>
    <t>جدول 26: التوزيع النسبي للأسر في فلسطين حسب المنطقة ودرجة تأثير القيود على حركتهم خلال النصف الأول من العام 2020</t>
  </si>
  <si>
    <t xml:space="preserve">درجة تأثير القيود على الحركة  </t>
  </si>
  <si>
    <t>Table 26: Percentage Distribution of Households in Palestine by Region and the Extent of Restrictions on Mobility During the First Half of 2020</t>
  </si>
  <si>
    <t>Extent of Restrictions on mobility</t>
  </si>
  <si>
    <t xml:space="preserve">مساعدات </t>
  </si>
  <si>
    <t>Assistance</t>
  </si>
  <si>
    <t xml:space="preserve"> جدول 34: نسبة الأسر في فلسطين التي تلقت مساعدة حسب نوع المساعدة والمنطقة، 2020</t>
  </si>
  <si>
    <t>Table 34: Percentage of Households in Palestine that Received Assistance by Type of Assistance and Region, 2020</t>
  </si>
  <si>
    <t>Table 35: Percentage of Households in Palestine that Received Assistance by  Source of Assistance and Region, 2020</t>
  </si>
  <si>
    <t xml:space="preserve"> جدول 35: نسبة الأسر في فلسطين التي تلقت مساعدة حسب مصدر المساعدة والمنطقة، 2020</t>
  </si>
  <si>
    <t xml:space="preserve"> جدول 36: نسبة الأسر في فلسطين التي تلقت مساعدة حسب المنطقة ومدى الرضى عن المساعدة، 2020</t>
  </si>
  <si>
    <t>Table 36: Percentage of Households in Palestine that Received Assistance by Region and Level of Satisfaction with Assistance, 2020</t>
  </si>
  <si>
    <t xml:space="preserve">       جدول 37: التوزيع النسبي للأسر في فلسطين حسب المنطقة وحالة خدمة شبكة المياه العامة، 2020</t>
  </si>
  <si>
    <t>Table 37: Percentage Distribution of Households in Palestine by Region and Water Public Networks Service Status, 2020</t>
  </si>
  <si>
    <t xml:space="preserve">       جدول 38: التوزيع النسبي للأسر في فلسطين حسب المنطقة ووسيلة التأقلم مع حالة الانقطاع في خدمة شبكة المياه العامة، 2020</t>
  </si>
  <si>
    <t>Table 38: Percentage Distribution of Households in Palestine by Region and Coping Method with Water Public Networks Disrupted, 2020</t>
  </si>
  <si>
    <t xml:space="preserve">       جدول 39: التوزيع النسبي للأسر في فلسطين حسب المنطقة وحالة خدمة شبكة الكهرباء العامة، 2020</t>
  </si>
  <si>
    <t>Table 39: Percentage Distribution of Households in Palestine by Region and  Electricity Public Networks Service Status, 2020</t>
  </si>
  <si>
    <t>Table 40: Percentage Distribution of Households in Palestine by Region and Coping Method with Disrupted Electricity Public Networks, 2020</t>
  </si>
  <si>
    <t xml:space="preserve">       جدول 40: التوزيع النسبي للأسر في فلسطين حسب المنطقة ووسيلة التأقلم مع حالة الانقطاع في خدمة شبكة الكهرباء العامة، 2020</t>
  </si>
  <si>
    <t>جدول 41: نسبة الأسر المتعرضة (للضجيج، الروائح، الغبار، الدخان) في فلسطين حسب المنطقة، 2020</t>
  </si>
  <si>
    <t>Table 41: Percentage of Households Exposed to (Noise, Smell, Dust, Smoke) in Palestine by Region,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</si>
</sst>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_);_(* \(#,##0\);_(* &quot;-&quot;_);_(@_)"/>
    <numFmt numFmtId="165" formatCode="0.0"/>
  </numFmts>
  <fonts count="25" x14ac:knownFonts="1">
    <font>
      <sz val="11"/>
      <color theme="1"/>
      <name val="Arial"/>
      <family val="2"/>
      <charset val="178"/>
      <scheme val="minor"/>
    </font>
    <font>
      <sz val="11"/>
      <color theme="1"/>
      <name val="Arial"/>
      <family val="2"/>
      <scheme val="minor"/>
    </font>
    <font>
      <sz val="11"/>
      <color theme="1"/>
      <name val="Arial"/>
      <family val="2"/>
      <scheme val="minor"/>
    </font>
    <font>
      <b/>
      <sz val="11"/>
      <color theme="1"/>
      <name val="Arial"/>
      <family val="2"/>
    </font>
    <font>
      <b/>
      <sz val="9"/>
      <color theme="1"/>
      <name val="Simplified Arabic"/>
      <family val="1"/>
    </font>
    <font>
      <b/>
      <sz val="9"/>
      <color theme="1"/>
      <name val="Arial"/>
      <family val="2"/>
    </font>
    <font>
      <sz val="9"/>
      <color theme="1"/>
      <name val="Arial"/>
      <family val="2"/>
    </font>
    <font>
      <sz val="9"/>
      <color theme="1"/>
      <name val="Simplified Arabic"/>
      <family val="1"/>
    </font>
    <font>
      <b/>
      <sz val="11"/>
      <color theme="1"/>
      <name val="Arial"/>
      <family val="2"/>
      <charset val="178"/>
      <scheme val="minor"/>
    </font>
    <font>
      <sz val="10"/>
      <name val="Times New Roman"/>
      <family val="1"/>
    </font>
    <font>
      <b/>
      <sz val="8.5"/>
      <color theme="1"/>
      <name val="Simplified Arabic"/>
      <family val="1"/>
    </font>
    <font>
      <b/>
      <sz val="8.5"/>
      <color theme="1"/>
      <name val="Arial"/>
      <family val="2"/>
    </font>
    <font>
      <sz val="9"/>
      <color theme="1"/>
      <name val="Times New Roman"/>
      <family val="1"/>
    </font>
    <font>
      <sz val="9"/>
      <color theme="1"/>
      <name val="Arial"/>
      <family val="2"/>
      <charset val="178"/>
      <scheme val="minor"/>
    </font>
    <font>
      <b/>
      <sz val="9"/>
      <color theme="1"/>
      <name val="Arial"/>
      <family val="2"/>
      <scheme val="minor"/>
    </font>
    <font>
      <sz val="10"/>
      <name val="Arial"/>
      <family val="2"/>
    </font>
    <font>
      <sz val="11"/>
      <color theme="1"/>
      <name val="Arial"/>
      <family val="2"/>
      <charset val="178"/>
      <scheme val="minor"/>
    </font>
    <font>
      <b/>
      <sz val="9"/>
      <color theme="1"/>
      <name val="Arial"/>
      <family val="2"/>
      <charset val="178"/>
      <scheme val="minor"/>
    </font>
    <font>
      <b/>
      <sz val="11"/>
      <color theme="1"/>
      <name val="Arial"/>
      <family val="2"/>
      <scheme val="minor"/>
    </font>
    <font>
      <sz val="8"/>
      <color theme="1"/>
      <name val="Arial"/>
      <family val="2"/>
      <charset val="178"/>
      <scheme val="minor"/>
    </font>
    <font>
      <sz val="10"/>
      <color theme="1"/>
      <name val="Arial"/>
      <family val="2"/>
    </font>
    <font>
      <b/>
      <sz val="9"/>
      <color indexed="8"/>
      <name val="Arial"/>
      <family val="2"/>
    </font>
    <font>
      <sz val="9"/>
      <color rgb="FF000000"/>
      <name val="Arial"/>
      <family val="2"/>
    </font>
    <font>
      <sz val="9"/>
      <color indexed="8"/>
      <name val="Arial"/>
      <family val="2"/>
    </font>
    <font>
      <b/>
      <sz val="11"/>
      <name val="Simplified Arabic"/>
      <family val="1"/>
    </font>
  </fonts>
  <fills count="3">
    <fill>
      <patternFill patternType="none"/>
    </fill>
    <fill>
      <patternFill patternType="gray125"/>
    </fill>
    <fill>
      <patternFill patternType="solid">
        <fgColor rgb="FFFFFFFF"/>
        <bgColor indexed="64"/>
      </patternFill>
    </fill>
  </fills>
  <borders count="86">
    <border>
      <left/>
      <right/>
      <top/>
      <bottom/>
      <diagonal/>
    </border>
    <border>
      <left style="thin">
        <color auto="1"/>
      </left>
      <right style="thin">
        <color auto="1"/>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auto="1"/>
      </left>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bottom/>
      <diagonal/>
    </border>
    <border>
      <left/>
      <right style="thin">
        <color auto="1"/>
      </right>
      <top/>
      <bottom/>
      <diagonal/>
    </border>
    <border>
      <left/>
      <right/>
      <top style="thin">
        <color indexed="64"/>
      </top>
      <bottom/>
      <diagonal/>
    </border>
    <border>
      <left/>
      <right/>
      <top/>
      <bottom style="thin">
        <color auto="1"/>
      </bottom>
      <diagonal/>
    </border>
    <border>
      <left/>
      <right style="thin">
        <color indexed="64"/>
      </right>
      <top style="thin">
        <color indexed="64"/>
      </top>
      <bottom/>
      <diagonal/>
    </border>
    <border>
      <left style="thin">
        <color indexed="8"/>
      </left>
      <right/>
      <top/>
      <bottom/>
      <diagonal/>
    </border>
    <border>
      <left style="thin">
        <color indexed="64"/>
      </left>
      <right style="thin">
        <color indexed="64"/>
      </right>
      <top/>
      <bottom/>
      <diagonal/>
    </border>
    <border>
      <left style="thin">
        <color indexed="8"/>
      </left>
      <right/>
      <top/>
      <bottom style="thin">
        <color indexed="8"/>
      </bottom>
      <diagonal/>
    </border>
    <border>
      <left style="thin">
        <color auto="1"/>
      </left>
      <right style="thin">
        <color auto="1"/>
      </right>
      <top/>
      <bottom style="thin">
        <color indexed="8"/>
      </bottom>
      <diagonal/>
    </border>
    <border>
      <left/>
      <right/>
      <top style="thin">
        <color indexed="64"/>
      </top>
      <bottom style="thin">
        <color indexed="64"/>
      </bottom>
      <diagonal/>
    </border>
    <border>
      <left/>
      <right style="thin">
        <color auto="1"/>
      </right>
      <top style="thin">
        <color indexed="64"/>
      </top>
      <bottom style="thin">
        <color indexed="64"/>
      </bottom>
      <diagonal/>
    </border>
    <border>
      <left style="thin">
        <color indexed="64"/>
      </left>
      <right/>
      <top/>
      <bottom/>
      <diagonal/>
    </border>
    <border>
      <left/>
      <right style="thin">
        <color auto="1"/>
      </right>
      <top/>
      <bottom style="thin">
        <color indexed="64"/>
      </bottom>
      <diagonal/>
    </border>
    <border>
      <left style="thin">
        <color indexed="8"/>
      </left>
      <right style="thin">
        <color indexed="64"/>
      </right>
      <top/>
      <bottom/>
      <diagonal/>
    </border>
    <border>
      <left style="thin">
        <color auto="1"/>
      </left>
      <right/>
      <top/>
      <bottom style="thin">
        <color indexed="64"/>
      </bottom>
      <diagonal/>
    </border>
    <border>
      <left/>
      <right/>
      <top style="thin">
        <color indexed="8"/>
      </top>
      <bottom/>
      <diagonal/>
    </border>
    <border>
      <left/>
      <right style="thin">
        <color indexed="8"/>
      </right>
      <top style="thin">
        <color indexed="8"/>
      </top>
      <bottom/>
      <diagonal/>
    </border>
    <border>
      <left style="medium">
        <color indexed="8"/>
      </left>
      <right/>
      <top/>
      <bottom/>
      <diagonal/>
    </border>
    <border>
      <left/>
      <right/>
      <top/>
      <bottom style="thin">
        <color indexed="8"/>
      </bottom>
      <diagonal/>
    </border>
    <border>
      <left/>
      <right style="thin">
        <color indexed="8"/>
      </right>
      <top/>
      <bottom style="thin">
        <color indexed="8"/>
      </bottom>
      <diagonal/>
    </border>
    <border>
      <left style="thin">
        <color auto="1"/>
      </left>
      <right style="thin">
        <color auto="1"/>
      </right>
      <top/>
      <bottom style="thin">
        <color indexed="64"/>
      </bottom>
      <diagonal/>
    </border>
    <border>
      <left style="thin">
        <color indexed="64"/>
      </left>
      <right style="thin">
        <color indexed="64"/>
      </right>
      <top style="thin">
        <color indexed="64"/>
      </top>
      <bottom/>
      <diagonal/>
    </border>
    <border>
      <left style="thin">
        <color auto="1"/>
      </left>
      <right/>
      <top style="thin">
        <color indexed="64"/>
      </top>
      <bottom style="thin">
        <color indexed="64"/>
      </bottom>
      <diagonal/>
    </border>
    <border>
      <left/>
      <right style="thin">
        <color auto="1"/>
      </right>
      <top style="thin">
        <color auto="1"/>
      </top>
      <bottom/>
      <diagonal/>
    </border>
    <border>
      <left/>
      <right/>
      <top style="thin">
        <color auto="1"/>
      </top>
      <bottom/>
      <diagonal/>
    </border>
    <border>
      <left style="thin">
        <color indexed="8"/>
      </left>
      <right/>
      <top style="thin">
        <color indexed="64"/>
      </top>
      <bottom style="thin">
        <color indexed="64"/>
      </bottom>
      <diagonal/>
    </border>
    <border>
      <left style="thin">
        <color indexed="64"/>
      </left>
      <right/>
      <top/>
      <bottom style="thin">
        <color indexed="64"/>
      </bottom>
      <diagonal/>
    </border>
    <border>
      <left style="thin">
        <color indexed="8"/>
      </left>
      <right/>
      <top/>
      <bottom style="thin">
        <color indexed="64"/>
      </bottom>
      <diagonal/>
    </border>
    <border>
      <left/>
      <right/>
      <top/>
      <bottom style="thin">
        <color indexed="64"/>
      </bottom>
      <diagonal/>
    </border>
    <border>
      <left style="thin">
        <color indexed="64"/>
      </left>
      <right style="thin">
        <color auto="1"/>
      </right>
      <top/>
      <bottom style="thin">
        <color indexed="64"/>
      </bottom>
      <diagonal/>
    </border>
    <border>
      <left/>
      <right style="thin">
        <color auto="1"/>
      </right>
      <top/>
      <bottom style="thin">
        <color indexed="64"/>
      </bottom>
      <diagonal/>
    </border>
    <border>
      <left style="thin">
        <color indexed="8"/>
      </left>
      <right style="thin">
        <color auto="1"/>
      </right>
      <top/>
      <bottom style="thin">
        <color indexed="64"/>
      </bottom>
      <diagonal/>
    </border>
    <border>
      <left style="thin">
        <color auto="1"/>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8"/>
      </left>
      <right/>
      <top style="thin">
        <color indexed="8"/>
      </top>
      <bottom/>
      <diagonal/>
    </border>
    <border>
      <left style="thin">
        <color indexed="64"/>
      </left>
      <right/>
      <top style="thin">
        <color indexed="64"/>
      </top>
      <bottom/>
      <diagonal/>
    </border>
    <border>
      <left style="thin">
        <color auto="1"/>
      </left>
      <right style="thin">
        <color auto="1"/>
      </right>
      <top style="thin">
        <color auto="1"/>
      </top>
      <bottom/>
      <diagonal/>
    </border>
    <border>
      <left style="thin">
        <color indexed="64"/>
      </left>
      <right/>
      <top style="thin">
        <color indexed="64"/>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right style="thin">
        <color indexed="64"/>
      </right>
      <top style="thin">
        <color indexed="64"/>
      </top>
      <bottom/>
      <diagonal/>
    </border>
    <border>
      <left style="thin">
        <color auto="1"/>
      </left>
      <right style="thin">
        <color auto="1"/>
      </right>
      <top style="thin">
        <color indexed="64"/>
      </top>
      <bottom/>
      <diagonal/>
    </border>
    <border>
      <left/>
      <right style="thin">
        <color indexed="64"/>
      </right>
      <top/>
      <bottom style="thin">
        <color indexed="8"/>
      </bottom>
      <diagonal/>
    </border>
    <border>
      <left style="thin">
        <color indexed="64"/>
      </left>
      <right style="thin">
        <color auto="1"/>
      </right>
      <top/>
      <bottom style="thin">
        <color auto="1"/>
      </bottom>
      <diagonal/>
    </border>
    <border>
      <left style="thin">
        <color indexed="64"/>
      </left>
      <right/>
      <top style="thin">
        <color indexed="64"/>
      </top>
      <bottom/>
      <diagonal/>
    </border>
    <border>
      <left/>
      <right style="thin">
        <color auto="1"/>
      </right>
      <top/>
      <bottom style="thin">
        <color indexed="64"/>
      </bottom>
      <diagonal/>
    </border>
    <border>
      <left/>
      <right style="thin">
        <color indexed="8"/>
      </right>
      <top/>
      <bottom style="thin">
        <color auto="1"/>
      </bottom>
      <diagonal/>
    </border>
    <border>
      <left/>
      <right style="thin">
        <color indexed="8"/>
      </right>
      <top/>
      <bottom style="thin">
        <color indexed="64"/>
      </bottom>
      <diagonal/>
    </border>
    <border>
      <left/>
      <right style="thin">
        <color indexed="64"/>
      </right>
      <top/>
      <bottom style="thin">
        <color indexed="64"/>
      </bottom>
      <diagonal/>
    </border>
    <border>
      <left style="thin">
        <color indexed="8"/>
      </left>
      <right style="thin">
        <color indexed="64"/>
      </right>
      <top style="thin">
        <color indexed="64"/>
      </top>
      <bottom/>
      <diagonal/>
    </border>
    <border>
      <left style="thin">
        <color indexed="8"/>
      </left>
      <right/>
      <top style="thin">
        <color indexed="64"/>
      </top>
      <bottom/>
      <diagonal/>
    </border>
    <border>
      <left style="thin">
        <color auto="1"/>
      </left>
      <right style="thin">
        <color auto="1"/>
      </right>
      <top style="thin">
        <color auto="1"/>
      </top>
      <bottom/>
      <diagonal/>
    </border>
    <border>
      <left style="thin">
        <color indexed="64"/>
      </left>
      <right/>
      <top style="thin">
        <color indexed="64"/>
      </top>
      <bottom/>
      <diagonal/>
    </border>
    <border>
      <left style="thin">
        <color indexed="8"/>
      </left>
      <right/>
      <top style="thin">
        <color indexed="64"/>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auto="1"/>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indexed="64"/>
      </bottom>
      <diagonal/>
    </border>
    <border>
      <left style="thin">
        <color auto="1"/>
      </left>
      <right style="thin">
        <color indexed="64"/>
      </right>
      <top style="thin">
        <color indexed="64"/>
      </top>
      <bottom/>
      <diagonal/>
    </border>
    <border>
      <left/>
      <right style="thin">
        <color indexed="64"/>
      </right>
      <top style="thin">
        <color indexed="64"/>
      </top>
      <bottom/>
      <diagonal/>
    </border>
    <border>
      <left style="medium">
        <color indexed="8"/>
      </left>
      <right/>
      <top style="thin">
        <color indexed="8"/>
      </top>
      <bottom/>
      <diagonal/>
    </border>
    <border>
      <left style="thin">
        <color auto="1"/>
      </left>
      <right/>
      <top/>
      <bottom style="thin">
        <color auto="1"/>
      </bottom>
      <diagonal/>
    </border>
    <border>
      <left style="thin">
        <color indexed="64"/>
      </left>
      <right style="thin">
        <color auto="1"/>
      </right>
      <top style="thin">
        <color auto="1"/>
      </top>
      <bottom/>
      <diagonal/>
    </border>
    <border>
      <left/>
      <right style="thin">
        <color indexed="64"/>
      </right>
      <top style="thin">
        <color indexed="64"/>
      </top>
      <bottom/>
      <diagonal/>
    </border>
    <border>
      <left/>
      <right style="thin">
        <color indexed="8"/>
      </right>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medium">
        <color indexed="8"/>
      </left>
      <right/>
      <top/>
      <bottom style="thin">
        <color indexed="64"/>
      </bottom>
      <diagonal/>
    </border>
    <border>
      <left/>
      <right style="thin">
        <color indexed="8"/>
      </right>
      <top/>
      <bottom style="thin">
        <color indexed="64"/>
      </bottom>
      <diagonal/>
    </border>
    <border>
      <left/>
      <right/>
      <top style="thin">
        <color indexed="64"/>
      </top>
      <bottom/>
      <diagonal/>
    </border>
  </borders>
  <cellStyleXfs count="20">
    <xf numFmtId="0" fontId="0" fillId="0" borderId="0"/>
    <xf numFmtId="0" fontId="9" fillId="0" borderId="0"/>
    <xf numFmtId="9" fontId="16" fillId="0" borderId="0" applyFont="0" applyFill="0" applyBorder="0" applyAlignment="0" applyProtection="0"/>
    <xf numFmtId="0" fontId="2" fillId="0" borderId="0"/>
    <xf numFmtId="0" fontId="15" fillId="0" borderId="0"/>
    <xf numFmtId="0" fontId="15" fillId="0" borderId="0"/>
    <xf numFmtId="0" fontId="15" fillId="0" borderId="0"/>
    <xf numFmtId="0" fontId="1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636">
    <xf numFmtId="0" fontId="0" fillId="0" borderId="0" xfId="0"/>
    <xf numFmtId="165" fontId="6" fillId="0" borderId="0" xfId="0" applyNumberFormat="1" applyFont="1" applyAlignment="1">
      <alignment horizontal="right" vertical="top" indent="1"/>
    </xf>
    <xf numFmtId="165" fontId="5" fillId="0" borderId="6" xfId="0" applyNumberFormat="1" applyFont="1" applyBorder="1" applyAlignment="1">
      <alignment horizontal="right" vertical="top" indent="1"/>
    </xf>
    <xf numFmtId="165" fontId="5" fillId="0" borderId="7" xfId="0" applyNumberFormat="1" applyFont="1" applyBorder="1" applyAlignment="1">
      <alignment horizontal="right" vertical="top" indent="1"/>
    </xf>
    <xf numFmtId="165" fontId="5" fillId="0" borderId="0" xfId="0" applyNumberFormat="1" applyFont="1" applyAlignment="1">
      <alignment horizontal="right" vertical="top" indent="1"/>
    </xf>
    <xf numFmtId="165" fontId="6" fillId="0" borderId="0" xfId="2" applyNumberFormat="1" applyFont="1" applyBorder="1" applyAlignment="1">
      <alignment horizontal="right" vertical="top" indent="1"/>
    </xf>
    <xf numFmtId="165" fontId="5" fillId="0" borderId="15" xfId="0" applyNumberFormat="1" applyFont="1" applyBorder="1" applyAlignment="1">
      <alignment horizontal="right" vertical="top" indent="1"/>
    </xf>
    <xf numFmtId="165" fontId="6" fillId="0" borderId="9" xfId="0" applyNumberFormat="1" applyFont="1" applyBorder="1" applyAlignment="1">
      <alignment horizontal="right" vertical="top" indent="1"/>
    </xf>
    <xf numFmtId="165" fontId="6" fillId="0" borderId="7" xfId="0" applyNumberFormat="1" applyFont="1" applyBorder="1" applyAlignment="1">
      <alignment horizontal="right" vertical="top" indent="1"/>
    </xf>
    <xf numFmtId="165" fontId="6" fillId="0" borderId="8" xfId="0" applyNumberFormat="1" applyFont="1" applyBorder="1" applyAlignment="1">
      <alignment horizontal="right" vertical="top" indent="1"/>
    </xf>
    <xf numFmtId="165" fontId="6" fillId="0" borderId="13" xfId="0" applyNumberFormat="1" applyFont="1" applyBorder="1" applyAlignment="1">
      <alignment horizontal="right" vertical="top" indent="1"/>
    </xf>
    <xf numFmtId="165" fontId="0" fillId="0" borderId="0" xfId="0" applyNumberFormat="1"/>
    <xf numFmtId="165" fontId="5" fillId="0" borderId="8" xfId="0" applyNumberFormat="1" applyFont="1" applyBorder="1" applyAlignment="1">
      <alignment horizontal="right" vertical="top" indent="1"/>
    </xf>
    <xf numFmtId="165" fontId="5" fillId="0" borderId="9" xfId="0" applyNumberFormat="1" applyFont="1" applyBorder="1" applyAlignment="1">
      <alignment horizontal="right" vertical="top" indent="1"/>
    </xf>
    <xf numFmtId="165" fontId="7" fillId="0" borderId="0" xfId="0" applyNumberFormat="1" applyFont="1" applyAlignment="1">
      <alignment horizontal="right" vertical="top" wrapText="1" indent="1" readingOrder="2"/>
    </xf>
    <xf numFmtId="165" fontId="0" fillId="0" borderId="0" xfId="0" applyNumberFormat="1" applyAlignment="1">
      <alignment horizontal="center"/>
    </xf>
    <xf numFmtId="165" fontId="19" fillId="0" borderId="0" xfId="0" applyNumberFormat="1" applyFont="1" applyAlignment="1">
      <alignment vertical="center"/>
    </xf>
    <xf numFmtId="165" fontId="19" fillId="0" borderId="0" xfId="0" applyNumberFormat="1" applyFont="1" applyAlignment="1">
      <alignment wrapText="1"/>
    </xf>
    <xf numFmtId="165" fontId="5" fillId="0" borderId="2" xfId="0" applyNumberFormat="1" applyFont="1" applyBorder="1" applyAlignment="1">
      <alignment horizontal="left" vertical="top" wrapText="1" indent="1" readingOrder="1"/>
    </xf>
    <xf numFmtId="165" fontId="6" fillId="0" borderId="2" xfId="0" applyNumberFormat="1" applyFont="1" applyBorder="1" applyAlignment="1">
      <alignment horizontal="left" vertical="top" wrapText="1" indent="1" readingOrder="1"/>
    </xf>
    <xf numFmtId="165" fontId="7" fillId="0" borderId="0" xfId="0" applyNumberFormat="1" applyFont="1" applyAlignment="1">
      <alignment horizontal="center" vertical="top" wrapText="1"/>
    </xf>
    <xf numFmtId="165" fontId="6" fillId="0" borderId="0" xfId="0" applyNumberFormat="1" applyFont="1" applyAlignment="1">
      <alignment horizontal="center" vertical="top" wrapText="1"/>
    </xf>
    <xf numFmtId="165" fontId="7" fillId="0" borderId="3" xfId="0" applyNumberFormat="1" applyFont="1" applyBorder="1" applyAlignment="1">
      <alignment horizontal="right" vertical="top" wrapText="1" indent="1" readingOrder="2"/>
    </xf>
    <xf numFmtId="165" fontId="7" fillId="0" borderId="4" xfId="0" applyNumberFormat="1" applyFont="1" applyBorder="1" applyAlignment="1">
      <alignment horizontal="center" vertical="top" wrapText="1" readingOrder="2"/>
    </xf>
    <xf numFmtId="165" fontId="4" fillId="0" borderId="3" xfId="0" applyNumberFormat="1" applyFont="1" applyBorder="1" applyAlignment="1">
      <alignment horizontal="right" vertical="top" wrapText="1" indent="1" readingOrder="2"/>
    </xf>
    <xf numFmtId="165" fontId="6" fillId="0" borderId="11" xfId="0" applyNumberFormat="1" applyFont="1" applyBorder="1" applyAlignment="1">
      <alignment horizontal="center" vertical="top" wrapText="1" readingOrder="2"/>
    </xf>
    <xf numFmtId="165" fontId="5" fillId="0" borderId="11" xfId="0" applyNumberFormat="1" applyFont="1" applyBorder="1" applyAlignment="1">
      <alignment horizontal="left" vertical="top" wrapText="1" indent="1" readingOrder="1"/>
    </xf>
    <xf numFmtId="165" fontId="6" fillId="0" borderId="11" xfId="0" applyNumberFormat="1" applyFont="1" applyBorder="1" applyAlignment="1">
      <alignment horizontal="left" vertical="top" wrapText="1" indent="1" readingOrder="2"/>
    </xf>
    <xf numFmtId="165" fontId="6" fillId="0" borderId="2" xfId="0" applyNumberFormat="1" applyFont="1" applyBorder="1" applyAlignment="1">
      <alignment horizontal="left" vertical="top" indent="1" readingOrder="1"/>
    </xf>
    <xf numFmtId="165" fontId="6" fillId="0" borderId="11" xfId="0" applyNumberFormat="1" applyFont="1" applyBorder="1" applyAlignment="1">
      <alignment horizontal="left" vertical="top" wrapText="1" indent="1" readingOrder="1"/>
    </xf>
    <xf numFmtId="165" fontId="18" fillId="0" borderId="0" xfId="0" applyNumberFormat="1" applyFont="1"/>
    <xf numFmtId="165" fontId="0" fillId="0" borderId="0" xfId="0" applyNumberFormat="1" applyAlignment="1">
      <alignment horizontal="left" indent="1"/>
    </xf>
    <xf numFmtId="165" fontId="7" fillId="2" borderId="0" xfId="0" applyNumberFormat="1" applyFont="1" applyFill="1" applyAlignment="1">
      <alignment horizontal="center" vertical="top" wrapText="1"/>
    </xf>
    <xf numFmtId="165" fontId="6" fillId="2" borderId="0" xfId="0" applyNumberFormat="1" applyFont="1" applyFill="1" applyAlignment="1">
      <alignment horizontal="center" vertical="top" wrapText="1"/>
    </xf>
    <xf numFmtId="165" fontId="6" fillId="2" borderId="10" xfId="0" applyNumberFormat="1" applyFont="1" applyFill="1" applyBorder="1" applyAlignment="1">
      <alignment horizontal="center" vertical="top" wrapText="1"/>
    </xf>
    <xf numFmtId="165" fontId="6" fillId="2" borderId="10" xfId="0" applyNumberFormat="1" applyFont="1" applyFill="1" applyBorder="1" applyAlignment="1">
      <alignment horizontal="center" vertical="top" wrapText="1" readingOrder="1"/>
    </xf>
    <xf numFmtId="165" fontId="20" fillId="0" borderId="0" xfId="6" applyNumberFormat="1" applyFont="1"/>
    <xf numFmtId="165" fontId="13" fillId="0" borderId="0" xfId="0" applyNumberFormat="1" applyFont="1"/>
    <xf numFmtId="165" fontId="0" fillId="0" borderId="0" xfId="0" applyNumberFormat="1" applyAlignment="1">
      <alignment vertical="center"/>
    </xf>
    <xf numFmtId="165" fontId="4" fillId="0" borderId="16" xfId="0" applyNumberFormat="1" applyFont="1" applyBorder="1" applyAlignment="1">
      <alignment horizontal="right" vertical="top" wrapText="1" indent="1" readingOrder="2"/>
    </xf>
    <xf numFmtId="165" fontId="7" fillId="0" borderId="16" xfId="0" applyNumberFormat="1" applyFont="1" applyBorder="1" applyAlignment="1">
      <alignment horizontal="right" vertical="top" wrapText="1" indent="1" readingOrder="2"/>
    </xf>
    <xf numFmtId="165" fontId="0" fillId="0" borderId="0" xfId="0" applyNumberFormat="1" applyAlignment="1">
      <alignment vertical="top" wrapText="1"/>
    </xf>
    <xf numFmtId="165" fontId="6" fillId="0" borderId="16" xfId="0" applyNumberFormat="1" applyFont="1" applyBorder="1" applyAlignment="1">
      <alignment horizontal="left" vertical="top" wrapText="1" indent="1" readingOrder="1"/>
    </xf>
    <xf numFmtId="1" fontId="5" fillId="0" borderId="9" xfId="0" applyNumberFormat="1" applyFont="1" applyBorder="1" applyAlignment="1">
      <alignment horizontal="right" vertical="top" indent="1"/>
    </xf>
    <xf numFmtId="1" fontId="5" fillId="0" borderId="11" xfId="0" applyNumberFormat="1" applyFont="1" applyBorder="1" applyAlignment="1">
      <alignment horizontal="right" vertical="top" indent="1"/>
    </xf>
    <xf numFmtId="1" fontId="5" fillId="0" borderId="17" xfId="0" applyNumberFormat="1" applyFont="1" applyBorder="1" applyAlignment="1">
      <alignment horizontal="right" vertical="top" indent="1"/>
    </xf>
    <xf numFmtId="1" fontId="5" fillId="0" borderId="0" xfId="0" applyNumberFormat="1" applyFont="1" applyAlignment="1">
      <alignment horizontal="right" vertical="top" indent="1"/>
    </xf>
    <xf numFmtId="165" fontId="6" fillId="0" borderId="18" xfId="0" applyNumberFormat="1" applyFont="1" applyBorder="1" applyAlignment="1">
      <alignment horizontal="center" vertical="top" wrapText="1" readingOrder="2"/>
    </xf>
    <xf numFmtId="1" fontId="6" fillId="0" borderId="11" xfId="0" applyNumberFormat="1" applyFont="1" applyBorder="1" applyAlignment="1">
      <alignment horizontal="right" vertical="top" wrapText="1" indent="1" readingOrder="2"/>
    </xf>
    <xf numFmtId="165" fontId="5" fillId="0" borderId="0" xfId="0" applyNumberFormat="1" applyFont="1" applyAlignment="1">
      <alignment horizontal="right" vertical="center" indent="1"/>
    </xf>
    <xf numFmtId="165" fontId="6" fillId="0" borderId="0" xfId="0" applyNumberFormat="1" applyFont="1" applyAlignment="1">
      <alignment horizontal="right" vertical="center" indent="1"/>
    </xf>
    <xf numFmtId="165" fontId="5" fillId="0" borderId="16" xfId="0" applyNumberFormat="1" applyFont="1" applyBorder="1" applyAlignment="1">
      <alignment horizontal="left" vertical="top" wrapText="1" indent="1" readingOrder="1"/>
    </xf>
    <xf numFmtId="165" fontId="6" fillId="0" borderId="11" xfId="0" applyNumberFormat="1" applyFont="1" applyBorder="1" applyAlignment="1">
      <alignment horizontal="center" vertical="top" wrapText="1" readingOrder="1"/>
    </xf>
    <xf numFmtId="165" fontId="7" fillId="0" borderId="3" xfId="0" applyNumberFormat="1" applyFont="1" applyBorder="1" applyAlignment="1">
      <alignment horizontal="center" vertical="top" wrapText="1" readingOrder="2"/>
    </xf>
    <xf numFmtId="165" fontId="6" fillId="0" borderId="11" xfId="0" applyNumberFormat="1" applyFont="1" applyBorder="1" applyAlignment="1">
      <alignment horizontal="center" vertical="top" wrapText="1"/>
    </xf>
    <xf numFmtId="165" fontId="7" fillId="0" borderId="16" xfId="0" applyNumberFormat="1" applyFont="1" applyBorder="1" applyAlignment="1">
      <alignment horizontal="center" vertical="top" wrapText="1"/>
    </xf>
    <xf numFmtId="165" fontId="5" fillId="0" borderId="11" xfId="0" applyNumberFormat="1" applyFont="1" applyBorder="1" applyAlignment="1">
      <alignment horizontal="center" vertical="top"/>
    </xf>
    <xf numFmtId="165" fontId="5" fillId="0" borderId="11" xfId="0" applyNumberFormat="1" applyFont="1" applyBorder="1" applyAlignment="1">
      <alignment horizontal="right" vertical="top" indent="1"/>
    </xf>
    <xf numFmtId="165" fontId="6" fillId="0" borderId="16" xfId="0" applyNumberFormat="1" applyFont="1" applyBorder="1" applyAlignment="1">
      <alignment horizontal="left" vertical="top" wrapText="1" indent="1"/>
    </xf>
    <xf numFmtId="165" fontId="4" fillId="0" borderId="11" xfId="0" applyNumberFormat="1" applyFont="1" applyBorder="1" applyAlignment="1">
      <alignment horizontal="center" vertical="top"/>
    </xf>
    <xf numFmtId="165" fontId="22" fillId="0" borderId="11" xfId="0" applyNumberFormat="1" applyFont="1" applyBorder="1" applyAlignment="1">
      <alignment horizontal="left" vertical="top" wrapText="1" indent="1" readingOrder="2"/>
    </xf>
    <xf numFmtId="165" fontId="5" fillId="0" borderId="21" xfId="0" applyNumberFormat="1" applyFont="1" applyBorder="1" applyAlignment="1">
      <alignment horizontal="right" vertical="center" indent="1"/>
    </xf>
    <xf numFmtId="1" fontId="5" fillId="0" borderId="2" xfId="0" applyNumberFormat="1" applyFont="1" applyBorder="1" applyAlignment="1">
      <alignment horizontal="right" vertical="center" indent="1"/>
    </xf>
    <xf numFmtId="165" fontId="6" fillId="0" borderId="21" xfId="0" applyNumberFormat="1" applyFont="1" applyBorder="1" applyAlignment="1">
      <alignment horizontal="right" vertical="center" indent="1"/>
    </xf>
    <xf numFmtId="165" fontId="13" fillId="0" borderId="0" xfId="0" applyNumberFormat="1" applyFont="1" applyAlignment="1">
      <alignment horizontal="right" vertical="top" indent="1"/>
    </xf>
    <xf numFmtId="165" fontId="5" fillId="0" borderId="21" xfId="0" applyNumberFormat="1" applyFont="1" applyBorder="1" applyAlignment="1">
      <alignment horizontal="right" vertical="top" indent="1"/>
    </xf>
    <xf numFmtId="165" fontId="6" fillId="0" borderId="21" xfId="0" applyNumberFormat="1" applyFont="1" applyBorder="1" applyAlignment="1">
      <alignment horizontal="right" vertical="top" indent="1"/>
    </xf>
    <xf numFmtId="165" fontId="7" fillId="0" borderId="21" xfId="0" applyNumberFormat="1" applyFont="1" applyBorder="1" applyAlignment="1">
      <alignment horizontal="right" vertical="top" wrapText="1" indent="1" readingOrder="2"/>
    </xf>
    <xf numFmtId="165" fontId="5" fillId="0" borderId="22" xfId="0" applyNumberFormat="1" applyFont="1" applyBorder="1" applyAlignment="1">
      <alignment horizontal="left" vertical="top" wrapText="1" indent="1" readingOrder="1"/>
    </xf>
    <xf numFmtId="165" fontId="5" fillId="0" borderId="23" xfId="0" applyNumberFormat="1" applyFont="1" applyBorder="1" applyAlignment="1">
      <alignment horizontal="right" vertical="top" indent="1"/>
    </xf>
    <xf numFmtId="165" fontId="13" fillId="0" borderId="0" xfId="0" applyNumberFormat="1" applyFont="1" applyAlignment="1">
      <alignment horizontal="left" indent="1"/>
    </xf>
    <xf numFmtId="165" fontId="7" fillId="0" borderId="0" xfId="0" applyNumberFormat="1" applyFont="1" applyAlignment="1">
      <alignment horizontal="right" indent="1" readingOrder="1"/>
    </xf>
    <xf numFmtId="165" fontId="21" fillId="0" borderId="27" xfId="8" applyNumberFormat="1" applyFont="1" applyBorder="1" applyAlignment="1">
      <alignment horizontal="right" vertical="top" indent="1"/>
    </xf>
    <xf numFmtId="165" fontId="21" fillId="0" borderId="0" xfId="8" applyNumberFormat="1" applyFont="1" applyAlignment="1">
      <alignment horizontal="right" vertical="top" indent="1"/>
    </xf>
    <xf numFmtId="165" fontId="23" fillId="0" borderId="27" xfId="8" applyNumberFormat="1" applyFont="1" applyBorder="1" applyAlignment="1">
      <alignment horizontal="right" vertical="top" indent="1"/>
    </xf>
    <xf numFmtId="165" fontId="23" fillId="0" borderId="0" xfId="8" applyNumberFormat="1" applyFont="1" applyAlignment="1">
      <alignment horizontal="right" vertical="top" indent="1"/>
    </xf>
    <xf numFmtId="1" fontId="5" fillId="0" borderId="29" xfId="0" applyNumberFormat="1" applyFont="1" applyBorder="1" applyAlignment="1">
      <alignment horizontal="right" vertical="top" indent="1"/>
    </xf>
    <xf numFmtId="1" fontId="5" fillId="0" borderId="22" xfId="0" applyNumberFormat="1" applyFont="1" applyBorder="1" applyAlignment="1">
      <alignment horizontal="right" vertical="top" indent="1"/>
    </xf>
    <xf numFmtId="165" fontId="6" fillId="0" borderId="22" xfId="0" applyNumberFormat="1" applyFont="1" applyBorder="1" applyAlignment="1">
      <alignment horizontal="left" vertical="top" wrapText="1" indent="1" readingOrder="1"/>
    </xf>
    <xf numFmtId="165" fontId="7" fillId="0" borderId="31" xfId="0" applyNumberFormat="1" applyFont="1" applyBorder="1" applyAlignment="1">
      <alignment horizontal="center" vertical="top" wrapText="1" readingOrder="2"/>
    </xf>
    <xf numFmtId="165" fontId="5" fillId="0" borderId="25" xfId="0" applyNumberFormat="1" applyFont="1" applyBorder="1" applyAlignment="1">
      <alignment horizontal="right" vertical="top" indent="1"/>
    </xf>
    <xf numFmtId="165" fontId="6" fillId="0" borderId="16" xfId="0" applyNumberFormat="1" applyFont="1" applyBorder="1" applyAlignment="1">
      <alignment horizontal="center" vertical="top" wrapText="1" readingOrder="2"/>
    </xf>
    <xf numFmtId="165" fontId="7" fillId="0" borderId="4" xfId="0" applyNumberFormat="1" applyFont="1" applyBorder="1" applyAlignment="1">
      <alignment horizontal="center" vertical="center" wrapText="1" readingOrder="2"/>
    </xf>
    <xf numFmtId="49" fontId="7" fillId="0" borderId="21" xfId="0" applyNumberFormat="1" applyFont="1" applyBorder="1" applyAlignment="1">
      <alignment horizontal="right" vertical="top" wrapText="1" indent="1" readingOrder="2"/>
    </xf>
    <xf numFmtId="49" fontId="6" fillId="0" borderId="11" xfId="0" applyNumberFormat="1" applyFont="1" applyBorder="1" applyAlignment="1">
      <alignment horizontal="left" vertical="top" wrapText="1" indent="1" readingOrder="2"/>
    </xf>
    <xf numFmtId="1" fontId="7" fillId="0" borderId="21" xfId="0" applyNumberFormat="1" applyFont="1" applyBorder="1" applyAlignment="1">
      <alignment horizontal="left" vertical="top" wrapText="1" indent="1" readingOrder="2"/>
    </xf>
    <xf numFmtId="165" fontId="5" fillId="0" borderId="5" xfId="0" applyNumberFormat="1" applyFont="1" applyBorder="1" applyAlignment="1">
      <alignment horizontal="right" vertical="top" indent="1"/>
    </xf>
    <xf numFmtId="165" fontId="6" fillId="0" borderId="11" xfId="0" applyNumberFormat="1" applyFont="1" applyBorder="1" applyAlignment="1">
      <alignment horizontal="right" vertical="top" indent="1"/>
    </xf>
    <xf numFmtId="165" fontId="6" fillId="0" borderId="33" xfId="0" applyNumberFormat="1" applyFont="1" applyBorder="1" applyAlignment="1">
      <alignment horizontal="left" vertical="top" wrapText="1" indent="1" readingOrder="1"/>
    </xf>
    <xf numFmtId="165" fontId="7" fillId="0" borderId="5" xfId="0" applyNumberFormat="1" applyFont="1" applyBorder="1" applyAlignment="1">
      <alignment horizontal="right" vertical="top" wrapText="1" indent="1" readingOrder="2"/>
    </xf>
    <xf numFmtId="165" fontId="4" fillId="0" borderId="24" xfId="0" applyNumberFormat="1" applyFont="1" applyBorder="1" applyAlignment="1">
      <alignment horizontal="right" vertical="top" wrapText="1" indent="1" readingOrder="2"/>
    </xf>
    <xf numFmtId="165" fontId="5" fillId="0" borderId="13" xfId="0" applyNumberFormat="1" applyFont="1" applyBorder="1" applyAlignment="1">
      <alignment horizontal="right" vertical="top" indent="1"/>
    </xf>
    <xf numFmtId="165" fontId="4" fillId="0" borderId="34" xfId="0" applyNumberFormat="1" applyFont="1" applyBorder="1" applyAlignment="1">
      <alignment horizontal="center" vertical="top" wrapText="1" readingOrder="2"/>
    </xf>
    <xf numFmtId="165" fontId="5" fillId="0" borderId="0" xfId="2" applyNumberFormat="1" applyFont="1" applyBorder="1" applyAlignment="1">
      <alignment horizontal="right" vertical="top" indent="1"/>
    </xf>
    <xf numFmtId="1" fontId="5" fillId="0" borderId="28" xfId="2" applyNumberFormat="1" applyFont="1" applyBorder="1" applyAlignment="1">
      <alignment horizontal="right" vertical="top" indent="1"/>
    </xf>
    <xf numFmtId="165" fontId="6" fillId="0" borderId="22" xfId="0" applyNumberFormat="1" applyFont="1" applyBorder="1" applyAlignment="1">
      <alignment horizontal="center" vertical="top" wrapText="1" readingOrder="1"/>
    </xf>
    <xf numFmtId="165" fontId="5" fillId="0" borderId="9" xfId="2" applyNumberFormat="1" applyFont="1" applyBorder="1" applyAlignment="1">
      <alignment horizontal="right" vertical="top" indent="1"/>
    </xf>
    <xf numFmtId="165" fontId="0" fillId="0" borderId="19" xfId="0" applyNumberFormat="1" applyBorder="1"/>
    <xf numFmtId="165" fontId="5" fillId="0" borderId="35" xfId="0" applyNumberFormat="1" applyFont="1" applyBorder="1" applyAlignment="1">
      <alignment horizontal="right" vertical="top" indent="1"/>
    </xf>
    <xf numFmtId="165" fontId="4" fillId="0" borderId="34" xfId="0" applyNumberFormat="1" applyFont="1" applyBorder="1" applyAlignment="1">
      <alignment horizontal="right" vertical="top" wrapText="1" indent="1" readingOrder="2"/>
    </xf>
    <xf numFmtId="165" fontId="4" fillId="0" borderId="36" xfId="0" applyNumberFormat="1" applyFont="1" applyBorder="1" applyAlignment="1">
      <alignment horizontal="right" vertical="top" wrapText="1" indent="1" readingOrder="2"/>
    </xf>
    <xf numFmtId="165" fontId="5" fillId="0" borderId="37" xfId="0" applyNumberFormat="1" applyFont="1" applyBorder="1" applyAlignment="1">
      <alignment horizontal="right" vertical="top" indent="1"/>
    </xf>
    <xf numFmtId="165" fontId="5" fillId="0" borderId="38" xfId="0" applyNumberFormat="1" applyFont="1" applyBorder="1" applyAlignment="1">
      <alignment horizontal="right" vertical="top" indent="1"/>
    </xf>
    <xf numFmtId="165" fontId="5" fillId="0" borderId="38" xfId="0" applyNumberFormat="1" applyFont="1" applyBorder="1" applyAlignment="1">
      <alignment horizontal="right" vertical="center" indent="1"/>
    </xf>
    <xf numFmtId="165" fontId="5" fillId="0" borderId="40" xfId="0" applyNumberFormat="1" applyFont="1" applyBorder="1" applyAlignment="1">
      <alignment horizontal="left" vertical="top" wrapText="1" indent="1" readingOrder="1"/>
    </xf>
    <xf numFmtId="165" fontId="4" fillId="0" borderId="39" xfId="0" applyNumberFormat="1" applyFont="1" applyBorder="1" applyAlignment="1">
      <alignment horizontal="right" vertical="top" wrapText="1" indent="1" readingOrder="2"/>
    </xf>
    <xf numFmtId="165" fontId="5" fillId="0" borderId="39" xfId="0" applyNumberFormat="1" applyFont="1" applyBorder="1" applyAlignment="1">
      <alignment horizontal="left" vertical="top" wrapText="1" indent="1" readingOrder="1"/>
    </xf>
    <xf numFmtId="165" fontId="5" fillId="0" borderId="21" xfId="0" applyNumberFormat="1" applyFont="1" applyBorder="1" applyAlignment="1">
      <alignment horizontal="center" vertical="top" wrapText="1" readingOrder="1"/>
    </xf>
    <xf numFmtId="165" fontId="5" fillId="0" borderId="41" xfId="0" applyNumberFormat="1" applyFont="1" applyBorder="1" applyAlignment="1">
      <alignment horizontal="left" vertical="top" wrapText="1" indent="1" readingOrder="1"/>
    </xf>
    <xf numFmtId="165" fontId="6" fillId="0" borderId="39" xfId="0" applyNumberFormat="1" applyFont="1" applyBorder="1" applyAlignment="1">
      <alignment horizontal="left" vertical="top" wrapText="1" indent="1" readingOrder="1"/>
    </xf>
    <xf numFmtId="165" fontId="7" fillId="0" borderId="39" xfId="0" applyNumberFormat="1" applyFont="1" applyBorder="1" applyAlignment="1">
      <alignment horizontal="right" vertical="top" wrapText="1" indent="1" readingOrder="2"/>
    </xf>
    <xf numFmtId="165" fontId="5" fillId="0" borderId="36" xfId="0" applyNumberFormat="1" applyFont="1" applyBorder="1" applyAlignment="1">
      <alignment horizontal="right" vertical="top" indent="1"/>
    </xf>
    <xf numFmtId="165" fontId="6" fillId="0" borderId="36" xfId="0" applyNumberFormat="1" applyFont="1" applyBorder="1" applyAlignment="1">
      <alignment horizontal="right" vertical="top" indent="1"/>
    </xf>
    <xf numFmtId="165" fontId="6" fillId="0" borderId="38" xfId="0" applyNumberFormat="1" applyFont="1" applyBorder="1" applyAlignment="1">
      <alignment horizontal="right" vertical="top" indent="1"/>
    </xf>
    <xf numFmtId="165" fontId="5" fillId="0" borderId="20" xfId="0" applyNumberFormat="1" applyFont="1" applyBorder="1" applyAlignment="1">
      <alignment horizontal="left" vertical="center" wrapText="1" indent="1" readingOrder="2"/>
    </xf>
    <xf numFmtId="165" fontId="5" fillId="0" borderId="16" xfId="0" applyNumberFormat="1" applyFont="1" applyBorder="1" applyAlignment="1">
      <alignment horizontal="center" vertical="top" wrapText="1" readingOrder="2"/>
    </xf>
    <xf numFmtId="1" fontId="6" fillId="0" borderId="0" xfId="0" applyNumberFormat="1" applyFont="1" applyAlignment="1">
      <alignment horizontal="right" vertical="top" indent="1"/>
    </xf>
    <xf numFmtId="165" fontId="7" fillId="0" borderId="36" xfId="0" applyNumberFormat="1" applyFont="1" applyBorder="1" applyAlignment="1">
      <alignment horizontal="right" vertical="top" wrapText="1" indent="1" readingOrder="2"/>
    </xf>
    <xf numFmtId="165" fontId="5" fillId="0" borderId="39" xfId="0" applyNumberFormat="1" applyFont="1" applyBorder="1" applyAlignment="1">
      <alignment horizontal="center" vertical="top" wrapText="1" readingOrder="2"/>
    </xf>
    <xf numFmtId="165" fontId="4" fillId="0" borderId="21" xfId="0" applyNumberFormat="1" applyFont="1" applyBorder="1" applyAlignment="1">
      <alignment horizontal="right" vertical="top" wrapText="1" indent="1" readingOrder="2"/>
    </xf>
    <xf numFmtId="165" fontId="5" fillId="0" borderId="45" xfId="0" applyNumberFormat="1" applyFont="1" applyBorder="1" applyAlignment="1">
      <alignment horizontal="left" vertical="top" wrapText="1" indent="1" readingOrder="1"/>
    </xf>
    <xf numFmtId="165" fontId="7" fillId="0" borderId="21" xfId="0" applyNumberFormat="1" applyFont="1" applyBorder="1" applyAlignment="1">
      <alignment horizontal="right" vertical="top" indent="1"/>
    </xf>
    <xf numFmtId="165" fontId="4" fillId="0" borderId="12" xfId="0" applyNumberFormat="1" applyFont="1" applyBorder="1" applyAlignment="1">
      <alignment horizontal="right" vertical="top" wrapText="1" indent="1" readingOrder="2"/>
    </xf>
    <xf numFmtId="165" fontId="5" fillId="0" borderId="45" xfId="0" applyNumberFormat="1" applyFont="1" applyBorder="1" applyAlignment="1">
      <alignment horizontal="left" vertical="center" wrapText="1" indent="1" readingOrder="2"/>
    </xf>
    <xf numFmtId="165" fontId="4" fillId="0" borderId="39" xfId="0" applyNumberFormat="1" applyFont="1" applyBorder="1" applyAlignment="1">
      <alignment horizontal="right" vertical="top" wrapText="1" indent="1"/>
    </xf>
    <xf numFmtId="1" fontId="5" fillId="0" borderId="36" xfId="0" applyNumberFormat="1" applyFont="1" applyBorder="1" applyAlignment="1">
      <alignment horizontal="right" vertical="top" indent="1"/>
    </xf>
    <xf numFmtId="1" fontId="5" fillId="0" borderId="38" xfId="0" applyNumberFormat="1" applyFont="1" applyBorder="1" applyAlignment="1">
      <alignment horizontal="right" vertical="top" indent="1"/>
    </xf>
    <xf numFmtId="165" fontId="4" fillId="0" borderId="46" xfId="0" applyNumberFormat="1" applyFont="1" applyBorder="1" applyAlignment="1">
      <alignment horizontal="right" vertical="top" wrapText="1" indent="1" readingOrder="2"/>
    </xf>
    <xf numFmtId="165" fontId="5" fillId="0" borderId="44" xfId="0" applyNumberFormat="1" applyFont="1" applyBorder="1" applyAlignment="1">
      <alignment horizontal="left" vertical="center" wrapText="1" indent="1" readingOrder="2"/>
    </xf>
    <xf numFmtId="165" fontId="7" fillId="0" borderId="11" xfId="0" applyNumberFormat="1" applyFont="1" applyBorder="1" applyAlignment="1">
      <alignment horizontal="center" vertical="top" wrapText="1" readingOrder="2"/>
    </xf>
    <xf numFmtId="165" fontId="6" fillId="0" borderId="39" xfId="0" applyNumberFormat="1" applyFont="1" applyBorder="1" applyAlignment="1">
      <alignment horizontal="center" vertical="top" wrapText="1" readingOrder="2"/>
    </xf>
    <xf numFmtId="165" fontId="6" fillId="0" borderId="45" xfId="0" applyNumberFormat="1" applyFont="1" applyBorder="1" applyAlignment="1">
      <alignment horizontal="left" vertical="top" wrapText="1" indent="1" readingOrder="1"/>
    </xf>
    <xf numFmtId="165" fontId="5" fillId="0" borderId="17" xfId="0" applyNumberFormat="1" applyFont="1" applyBorder="1" applyAlignment="1">
      <alignment horizontal="right" vertical="top" indent="1"/>
    </xf>
    <xf numFmtId="165" fontId="6" fillId="0" borderId="28" xfId="0" applyNumberFormat="1" applyFont="1" applyBorder="1" applyAlignment="1">
      <alignment horizontal="right" vertical="top" indent="1"/>
    </xf>
    <xf numFmtId="165" fontId="6" fillId="0" borderId="29" xfId="0" applyNumberFormat="1" applyFont="1" applyBorder="1" applyAlignment="1">
      <alignment horizontal="right" vertical="top" indent="1"/>
    </xf>
    <xf numFmtId="165" fontId="6" fillId="0" borderId="21" xfId="0" applyNumberFormat="1" applyFont="1" applyBorder="1" applyAlignment="1">
      <alignment horizontal="center" vertical="top" wrapText="1" readingOrder="2"/>
    </xf>
    <xf numFmtId="1" fontId="5" fillId="0" borderId="28" xfId="0" applyNumberFormat="1" applyFont="1" applyBorder="1" applyAlignment="1">
      <alignment horizontal="right" vertical="top" indent="1"/>
    </xf>
    <xf numFmtId="165" fontId="4" fillId="0" borderId="32" xfId="0" applyNumberFormat="1" applyFont="1" applyBorder="1" applyAlignment="1">
      <alignment horizontal="right" vertical="top" wrapText="1" indent="1" readingOrder="2"/>
    </xf>
    <xf numFmtId="165" fontId="6" fillId="0" borderId="39" xfId="0" applyNumberFormat="1" applyFont="1" applyBorder="1" applyAlignment="1">
      <alignment horizontal="center" vertical="top" wrapText="1" readingOrder="1"/>
    </xf>
    <xf numFmtId="165" fontId="5" fillId="0" borderId="39" xfId="0" applyNumberFormat="1" applyFont="1" applyBorder="1" applyAlignment="1">
      <alignment horizontal="center" vertical="top" wrapText="1" readingOrder="1"/>
    </xf>
    <xf numFmtId="165" fontId="4" fillId="0" borderId="31" xfId="0" applyNumberFormat="1" applyFont="1" applyBorder="1" applyAlignment="1">
      <alignment horizontal="right" vertical="top" wrapText="1" indent="1" readingOrder="2"/>
    </xf>
    <xf numFmtId="165" fontId="5" fillId="0" borderId="10" xfId="0" applyNumberFormat="1" applyFont="1" applyBorder="1" applyAlignment="1">
      <alignment horizontal="left" vertical="top" wrapText="1" indent="1" readingOrder="1"/>
    </xf>
    <xf numFmtId="165" fontId="7" fillId="0" borderId="10" xfId="0" applyNumberFormat="1" applyFont="1" applyBorder="1" applyAlignment="1">
      <alignment horizontal="right" vertical="top" wrapText="1" indent="1" readingOrder="2"/>
    </xf>
    <xf numFmtId="165" fontId="6" fillId="0" borderId="10" xfId="0" applyNumberFormat="1" applyFont="1" applyBorder="1" applyAlignment="1">
      <alignment horizontal="left" vertical="top" wrapText="1" indent="1" readingOrder="1"/>
    </xf>
    <xf numFmtId="165" fontId="7" fillId="2" borderId="16" xfId="0" applyNumberFormat="1" applyFont="1" applyFill="1" applyBorder="1" applyAlignment="1">
      <alignment horizontal="center" vertical="top" wrapText="1"/>
    </xf>
    <xf numFmtId="165" fontId="4" fillId="2" borderId="16" xfId="0" applyNumberFormat="1" applyFont="1" applyFill="1" applyBorder="1" applyAlignment="1">
      <alignment horizontal="center" vertical="top" wrapText="1"/>
    </xf>
    <xf numFmtId="165" fontId="6" fillId="2" borderId="16" xfId="0" applyNumberFormat="1" applyFont="1" applyFill="1" applyBorder="1" applyAlignment="1">
      <alignment horizontal="center" vertical="top" wrapText="1"/>
    </xf>
    <xf numFmtId="165" fontId="5" fillId="2" borderId="39" xfId="0" applyNumberFormat="1" applyFont="1" applyFill="1" applyBorder="1" applyAlignment="1">
      <alignment horizontal="center" vertical="top" wrapText="1"/>
    </xf>
    <xf numFmtId="165" fontId="7" fillId="2" borderId="31" xfId="0" applyNumberFormat="1" applyFont="1" applyFill="1" applyBorder="1" applyAlignment="1">
      <alignment horizontal="center" vertical="top" wrapText="1"/>
    </xf>
    <xf numFmtId="165" fontId="7" fillId="2" borderId="11" xfId="0" applyNumberFormat="1" applyFont="1" applyFill="1" applyBorder="1" applyAlignment="1">
      <alignment horizontal="center" vertical="top" wrapText="1"/>
    </xf>
    <xf numFmtId="165" fontId="5" fillId="2" borderId="10" xfId="0" applyNumberFormat="1" applyFont="1" applyFill="1" applyBorder="1" applyAlignment="1">
      <alignment horizontal="center" vertical="top" wrapText="1"/>
    </xf>
    <xf numFmtId="165" fontId="5" fillId="0" borderId="49" xfId="0" applyNumberFormat="1" applyFont="1" applyBorder="1" applyAlignment="1">
      <alignment horizontal="left" vertical="top" wrapText="1" indent="1" readingOrder="1"/>
    </xf>
    <xf numFmtId="165" fontId="4" fillId="0" borderId="10" xfId="0" applyNumberFormat="1" applyFont="1" applyBorder="1" applyAlignment="1">
      <alignment horizontal="right" vertical="top" wrapText="1" indent="1" readingOrder="2"/>
    </xf>
    <xf numFmtId="165" fontId="4" fillId="0" borderId="5" xfId="0" applyNumberFormat="1" applyFont="1" applyBorder="1" applyAlignment="1">
      <alignment horizontal="right" vertical="top" wrapText="1" indent="1" readingOrder="2"/>
    </xf>
    <xf numFmtId="165" fontId="7" fillId="0" borderId="32" xfId="0" applyNumberFormat="1" applyFont="1" applyBorder="1" applyAlignment="1">
      <alignment horizontal="right" vertical="top" wrapText="1" indent="1"/>
    </xf>
    <xf numFmtId="165" fontId="7" fillId="0" borderId="19" xfId="0" applyNumberFormat="1" applyFont="1" applyBorder="1" applyAlignment="1">
      <alignment horizontal="right" vertical="top" wrapText="1" indent="1"/>
    </xf>
    <xf numFmtId="165" fontId="4" fillId="2" borderId="49" xfId="0" applyNumberFormat="1" applyFont="1" applyFill="1" applyBorder="1" applyAlignment="1">
      <alignment horizontal="center" vertical="top" wrapText="1"/>
    </xf>
    <xf numFmtId="165" fontId="7" fillId="2" borderId="49" xfId="0" applyNumberFormat="1" applyFont="1" applyFill="1" applyBorder="1" applyAlignment="1">
      <alignment horizontal="center" vertical="top" wrapText="1"/>
    </xf>
    <xf numFmtId="165" fontId="7" fillId="0" borderId="5" xfId="0" applyNumberFormat="1" applyFont="1" applyBorder="1" applyAlignment="1">
      <alignment horizontal="right" vertical="center" wrapText="1" indent="1" readingOrder="2"/>
    </xf>
    <xf numFmtId="165" fontId="5" fillId="0" borderId="47" xfId="0" applyNumberFormat="1" applyFont="1" applyBorder="1" applyAlignment="1">
      <alignment horizontal="right" vertical="top" indent="1"/>
    </xf>
    <xf numFmtId="1" fontId="5" fillId="0" borderId="25" xfId="0" applyNumberFormat="1" applyFont="1" applyBorder="1" applyAlignment="1">
      <alignment horizontal="right" vertical="top" indent="1"/>
    </xf>
    <xf numFmtId="165" fontId="6" fillId="0" borderId="25" xfId="0" applyNumberFormat="1" applyFont="1" applyBorder="1" applyAlignment="1">
      <alignment horizontal="right" vertical="top" indent="1"/>
    </xf>
    <xf numFmtId="165" fontId="7" fillId="0" borderId="36" xfId="0" applyNumberFormat="1" applyFont="1" applyBorder="1" applyAlignment="1">
      <alignment horizontal="right" vertical="center" wrapText="1" indent="1" readingOrder="2"/>
    </xf>
    <xf numFmtId="165" fontId="5" fillId="0" borderId="39" xfId="0" applyNumberFormat="1" applyFont="1" applyBorder="1" applyAlignment="1">
      <alignment horizontal="center" vertical="top"/>
    </xf>
    <xf numFmtId="165" fontId="6" fillId="0" borderId="47" xfId="0" applyNumberFormat="1" applyFont="1" applyBorder="1" applyAlignment="1">
      <alignment horizontal="right" vertical="top" indent="1"/>
    </xf>
    <xf numFmtId="1" fontId="5" fillId="0" borderId="33" xfId="0" applyNumberFormat="1" applyFont="1" applyBorder="1" applyAlignment="1">
      <alignment horizontal="right" vertical="top" indent="1"/>
    </xf>
    <xf numFmtId="165" fontId="6" fillId="0" borderId="15" xfId="0" applyNumberFormat="1" applyFont="1" applyBorder="1" applyAlignment="1">
      <alignment horizontal="right" vertical="top" indent="1"/>
    </xf>
    <xf numFmtId="165" fontId="6" fillId="0" borderId="5" xfId="0" applyNumberFormat="1" applyFont="1" applyBorder="1" applyAlignment="1">
      <alignment horizontal="right" vertical="top" indent="1"/>
    </xf>
    <xf numFmtId="165" fontId="6" fillId="0" borderId="37" xfId="0" applyNumberFormat="1" applyFont="1" applyBorder="1" applyAlignment="1">
      <alignment horizontal="right" vertical="top" indent="1"/>
    </xf>
    <xf numFmtId="165" fontId="6" fillId="0" borderId="52" xfId="0" applyNumberFormat="1" applyFont="1" applyBorder="1" applyAlignment="1">
      <alignment horizontal="right" vertical="top" indent="1"/>
    </xf>
    <xf numFmtId="165" fontId="7" fillId="0" borderId="19" xfId="0" applyNumberFormat="1" applyFont="1" applyBorder="1" applyAlignment="1">
      <alignment horizontal="center" vertical="top" wrapText="1"/>
    </xf>
    <xf numFmtId="165" fontId="5" fillId="2" borderId="16" xfId="0" applyNumberFormat="1" applyFont="1" applyFill="1" applyBorder="1" applyAlignment="1">
      <alignment horizontal="center" vertical="top" wrapText="1"/>
    </xf>
    <xf numFmtId="165" fontId="7" fillId="0" borderId="50" xfId="0" applyNumberFormat="1" applyFont="1" applyBorder="1" applyAlignment="1">
      <alignment horizontal="right" vertical="top" wrapText="1" indent="1" readingOrder="2"/>
    </xf>
    <xf numFmtId="1" fontId="5" fillId="0" borderId="34" xfId="0" applyNumberFormat="1" applyFont="1" applyBorder="1" applyAlignment="1">
      <alignment horizontal="right" vertical="top" indent="1"/>
    </xf>
    <xf numFmtId="165" fontId="5" fillId="0" borderId="16" xfId="0" applyNumberFormat="1" applyFont="1" applyBorder="1" applyAlignment="1">
      <alignment horizontal="center" vertical="top"/>
    </xf>
    <xf numFmtId="165" fontId="5" fillId="0" borderId="20" xfId="0" applyNumberFormat="1" applyFont="1" applyBorder="1" applyAlignment="1">
      <alignment horizontal="center" vertical="center" wrapText="1" readingOrder="2"/>
    </xf>
    <xf numFmtId="165" fontId="7" fillId="0" borderId="49" xfId="0" applyNumberFormat="1" applyFont="1" applyBorder="1" applyAlignment="1">
      <alignment horizontal="center" vertical="top" wrapText="1" readingOrder="2"/>
    </xf>
    <xf numFmtId="165" fontId="6" fillId="0" borderId="26" xfId="0" applyNumberFormat="1" applyFont="1" applyBorder="1" applyAlignment="1">
      <alignment horizontal="right" vertical="top" indent="1"/>
    </xf>
    <xf numFmtId="165" fontId="6" fillId="0" borderId="14" xfId="0" applyNumberFormat="1" applyFont="1" applyBorder="1" applyAlignment="1">
      <alignment horizontal="left" vertical="top" wrapText="1" indent="1" readingOrder="1"/>
    </xf>
    <xf numFmtId="165" fontId="6" fillId="0" borderId="16" xfId="0" applyNumberFormat="1" applyFont="1" applyBorder="1" applyAlignment="1">
      <alignment horizontal="center" vertical="top" wrapText="1"/>
    </xf>
    <xf numFmtId="165" fontId="4" fillId="0" borderId="50" xfId="0" applyNumberFormat="1" applyFont="1" applyBorder="1" applyAlignment="1">
      <alignment horizontal="right" vertical="top" wrapText="1" indent="1" readingOrder="2"/>
    </xf>
    <xf numFmtId="165" fontId="5" fillId="0" borderId="33" xfId="0" applyNumberFormat="1" applyFont="1" applyBorder="1" applyAlignment="1">
      <alignment horizontal="left" vertical="top" wrapText="1" indent="1" readingOrder="1"/>
    </xf>
    <xf numFmtId="165" fontId="7" fillId="0" borderId="49" xfId="0" applyNumberFormat="1" applyFont="1" applyBorder="1" applyAlignment="1">
      <alignment horizontal="center" vertical="top" wrapText="1"/>
    </xf>
    <xf numFmtId="165" fontId="6" fillId="0" borderId="16" xfId="0" applyNumberFormat="1" applyFont="1" applyBorder="1" applyAlignment="1">
      <alignment horizontal="center" vertical="top"/>
    </xf>
    <xf numFmtId="165" fontId="5" fillId="0" borderId="51" xfId="0" applyNumberFormat="1" applyFont="1" applyBorder="1" applyAlignment="1">
      <alignment horizontal="right" vertical="top" indent="1"/>
    </xf>
    <xf numFmtId="165" fontId="6" fillId="0" borderId="53" xfId="0" applyNumberFormat="1" applyFont="1" applyBorder="1" applyAlignment="1">
      <alignment horizontal="right" vertical="top" indent="1"/>
    </xf>
    <xf numFmtId="165" fontId="7" fillId="0" borderId="55" xfId="0" applyNumberFormat="1" applyFont="1" applyBorder="1" applyAlignment="1">
      <alignment horizontal="center" vertical="top" wrapText="1"/>
    </xf>
    <xf numFmtId="165" fontId="6" fillId="0" borderId="56" xfId="0" applyNumberFormat="1" applyFont="1" applyBorder="1" applyAlignment="1">
      <alignment horizontal="center" vertical="top" wrapText="1"/>
    </xf>
    <xf numFmtId="165" fontId="5" fillId="0" borderId="57" xfId="0" applyNumberFormat="1" applyFont="1" applyBorder="1" applyAlignment="1">
      <alignment horizontal="center" vertical="top"/>
    </xf>
    <xf numFmtId="165" fontId="4" fillId="0" borderId="58" xfId="0" applyNumberFormat="1" applyFont="1" applyBorder="1" applyAlignment="1">
      <alignment horizontal="right" vertical="top" wrapText="1" indent="1" readingOrder="2"/>
    </xf>
    <xf numFmtId="165" fontId="5" fillId="0" borderId="52" xfId="0" applyNumberFormat="1" applyFont="1" applyBorder="1" applyAlignment="1">
      <alignment horizontal="right" vertical="top" indent="1"/>
    </xf>
    <xf numFmtId="1" fontId="5" fillId="0" borderId="59" xfId="0" applyNumberFormat="1" applyFont="1" applyBorder="1" applyAlignment="1">
      <alignment horizontal="right" vertical="top" indent="1"/>
    </xf>
    <xf numFmtId="165" fontId="5" fillId="0" borderId="59" xfId="0" applyNumberFormat="1" applyFont="1" applyBorder="1" applyAlignment="1">
      <alignment horizontal="left" vertical="top" wrapText="1" indent="1" readingOrder="1"/>
    </xf>
    <xf numFmtId="165" fontId="7" fillId="2" borderId="55" xfId="0" applyNumberFormat="1" applyFont="1" applyFill="1" applyBorder="1" applyAlignment="1">
      <alignment horizontal="center" vertical="top" wrapText="1"/>
    </xf>
    <xf numFmtId="165" fontId="6" fillId="0" borderId="30" xfId="0" applyNumberFormat="1" applyFont="1" applyBorder="1" applyAlignment="1">
      <alignment horizontal="center" vertical="top"/>
    </xf>
    <xf numFmtId="165" fontId="4" fillId="0" borderId="58" xfId="0" applyNumberFormat="1" applyFont="1" applyBorder="1" applyAlignment="1">
      <alignment horizontal="right" vertical="center" wrapText="1" indent="1" readingOrder="2"/>
    </xf>
    <xf numFmtId="165" fontId="5" fillId="0" borderId="58" xfId="0" applyNumberFormat="1" applyFont="1" applyBorder="1" applyAlignment="1">
      <alignment horizontal="right" vertical="top" indent="1"/>
    </xf>
    <xf numFmtId="165" fontId="5" fillId="0" borderId="34" xfId="0" applyNumberFormat="1" applyFont="1" applyBorder="1" applyAlignment="1">
      <alignment horizontal="right" vertical="top" indent="1"/>
    </xf>
    <xf numFmtId="165" fontId="5" fillId="0" borderId="33" xfId="0" applyNumberFormat="1" applyFont="1" applyBorder="1" applyAlignment="1">
      <alignment horizontal="left" vertical="center" wrapText="1" indent="1" readingOrder="1"/>
    </xf>
    <xf numFmtId="165" fontId="7" fillId="0" borderId="5" xfId="0" applyNumberFormat="1" applyFont="1" applyBorder="1" applyAlignment="1">
      <alignment horizontal="right" vertical="top" indent="1"/>
    </xf>
    <xf numFmtId="1" fontId="7" fillId="0" borderId="5" xfId="0" applyNumberFormat="1" applyFont="1" applyBorder="1" applyAlignment="1">
      <alignment horizontal="left" vertical="top" wrapText="1" indent="1" readingOrder="2"/>
    </xf>
    <xf numFmtId="165" fontId="7" fillId="0" borderId="21" xfId="0" applyNumberFormat="1" applyFont="1" applyBorder="1" applyAlignment="1">
      <alignment horizontal="center" vertical="top" wrapText="1"/>
    </xf>
    <xf numFmtId="165" fontId="7" fillId="0" borderId="11" xfId="0" applyNumberFormat="1" applyFont="1" applyBorder="1" applyAlignment="1">
      <alignment horizontal="center" vertical="top" wrapText="1"/>
    </xf>
    <xf numFmtId="165" fontId="7" fillId="0" borderId="31" xfId="0" applyNumberFormat="1" applyFont="1" applyBorder="1" applyAlignment="1">
      <alignment horizontal="center" vertical="top" wrapText="1"/>
    </xf>
    <xf numFmtId="165" fontId="6" fillId="0" borderId="16" xfId="0" applyNumberFormat="1" applyFont="1" applyBorder="1" applyAlignment="1">
      <alignment horizontal="center" vertical="top" wrapText="1" readingOrder="1"/>
    </xf>
    <xf numFmtId="165" fontId="6" fillId="0" borderId="21" xfId="0" applyNumberFormat="1" applyFont="1" applyBorder="1" applyAlignment="1">
      <alignment horizontal="center" vertical="top" wrapText="1"/>
    </xf>
    <xf numFmtId="165" fontId="6" fillId="0" borderId="39" xfId="0" applyNumberFormat="1" applyFont="1" applyBorder="1" applyAlignment="1">
      <alignment horizontal="center" vertical="top" wrapText="1"/>
    </xf>
    <xf numFmtId="165" fontId="4" fillId="0" borderId="48" xfId="0" applyNumberFormat="1" applyFont="1" applyBorder="1" applyAlignment="1">
      <alignment horizontal="right" vertical="top" wrapText="1" indent="1" readingOrder="2"/>
    </xf>
    <xf numFmtId="1" fontId="5" fillId="0" borderId="53" xfId="0" applyNumberFormat="1" applyFont="1" applyBorder="1" applyAlignment="1">
      <alignment horizontal="right" vertical="top" indent="1"/>
    </xf>
    <xf numFmtId="165" fontId="5" fillId="0" borderId="54" xfId="0" applyNumberFormat="1" applyFont="1" applyBorder="1" applyAlignment="1">
      <alignment horizontal="left" vertical="top" wrapText="1" indent="1" readingOrder="1"/>
    </xf>
    <xf numFmtId="1" fontId="5" fillId="0" borderId="60" xfId="0" applyNumberFormat="1" applyFont="1" applyBorder="1" applyAlignment="1">
      <alignment horizontal="right" vertical="top" indent="1"/>
    </xf>
    <xf numFmtId="165" fontId="7" fillId="0" borderId="54" xfId="0" applyNumberFormat="1" applyFont="1" applyBorder="1" applyAlignment="1">
      <alignment horizontal="center" vertical="top" wrapText="1"/>
    </xf>
    <xf numFmtId="165" fontId="6" fillId="0" borderId="18" xfId="0" applyNumberFormat="1" applyFont="1" applyBorder="1" applyAlignment="1">
      <alignment horizontal="center" vertical="top" wrapText="1"/>
    </xf>
    <xf numFmtId="165" fontId="6" fillId="0" borderId="22" xfId="0" applyNumberFormat="1" applyFont="1" applyBorder="1" applyAlignment="1">
      <alignment horizontal="center" vertical="top" wrapText="1"/>
    </xf>
    <xf numFmtId="165" fontId="4" fillId="0" borderId="21" xfId="0" applyNumberFormat="1" applyFont="1" applyBorder="1" applyAlignment="1">
      <alignment horizontal="right" vertical="center" wrapText="1" indent="1" readingOrder="2"/>
    </xf>
    <xf numFmtId="165" fontId="5" fillId="0" borderId="11" xfId="0" applyNumberFormat="1" applyFont="1" applyBorder="1" applyAlignment="1">
      <alignment horizontal="left" vertical="center" wrapText="1" indent="1" readingOrder="1"/>
    </xf>
    <xf numFmtId="165" fontId="7" fillId="0" borderId="36" xfId="0" applyNumberFormat="1" applyFont="1" applyBorder="1" applyAlignment="1">
      <alignment horizontal="right" vertical="top" indent="1"/>
    </xf>
    <xf numFmtId="165" fontId="6" fillId="0" borderId="22" xfId="0" applyNumberFormat="1" applyFont="1" applyBorder="1" applyAlignment="1">
      <alignment horizontal="left" vertical="top" wrapText="1" indent="1" readingOrder="2"/>
    </xf>
    <xf numFmtId="165" fontId="6" fillId="2" borderId="39" xfId="0" applyNumberFormat="1" applyFont="1" applyFill="1" applyBorder="1" applyAlignment="1">
      <alignment horizontal="center" vertical="top" wrapText="1" readingOrder="1"/>
    </xf>
    <xf numFmtId="165" fontId="5" fillId="0" borderId="22" xfId="0" applyNumberFormat="1" applyFont="1" applyBorder="1" applyAlignment="1">
      <alignment horizontal="center" vertical="top" wrapText="1" readingOrder="2"/>
    </xf>
    <xf numFmtId="165" fontId="5" fillId="0" borderId="54" xfId="0" applyNumberFormat="1" applyFont="1" applyBorder="1" applyAlignment="1">
      <alignment horizontal="left" vertical="center" wrapText="1" indent="1" readingOrder="2"/>
    </xf>
    <xf numFmtId="165" fontId="7" fillId="0" borderId="48" xfId="0" applyNumberFormat="1" applyFont="1" applyBorder="1" applyAlignment="1">
      <alignment horizontal="center" vertical="top" wrapText="1" readingOrder="2"/>
    </xf>
    <xf numFmtId="165" fontId="7" fillId="0" borderId="48" xfId="0" applyNumberFormat="1" applyFont="1" applyBorder="1" applyAlignment="1">
      <alignment horizontal="right" vertical="top" wrapText="1" indent="1"/>
    </xf>
    <xf numFmtId="165" fontId="5" fillId="0" borderId="51" xfId="2" applyNumberFormat="1" applyFont="1" applyBorder="1" applyAlignment="1">
      <alignment horizontal="right" vertical="top" indent="1"/>
    </xf>
    <xf numFmtId="165" fontId="6" fillId="0" borderId="52" xfId="2" applyNumberFormat="1" applyFont="1" applyBorder="1" applyAlignment="1">
      <alignment horizontal="right" vertical="top" indent="1"/>
    </xf>
    <xf numFmtId="165" fontId="5" fillId="0" borderId="53" xfId="2" applyNumberFormat="1" applyFont="1" applyBorder="1" applyAlignment="1">
      <alignment horizontal="right" vertical="top" indent="1"/>
    </xf>
    <xf numFmtId="165" fontId="6" fillId="0" borderId="54" xfId="0" applyNumberFormat="1" applyFont="1" applyBorder="1" applyAlignment="1">
      <alignment horizontal="left" vertical="top" wrapText="1" indent="1" readingOrder="1"/>
    </xf>
    <xf numFmtId="165" fontId="7" fillId="0" borderId="21" xfId="0" applyNumberFormat="1" applyFont="1" applyBorder="1" applyAlignment="1">
      <alignment horizontal="right" vertical="top" wrapText="1" indent="1"/>
    </xf>
    <xf numFmtId="165" fontId="5" fillId="0" borderId="15" xfId="2" applyNumberFormat="1" applyFont="1" applyBorder="1" applyAlignment="1">
      <alignment horizontal="right" vertical="top" indent="1"/>
    </xf>
    <xf numFmtId="165" fontId="4" fillId="0" borderId="36" xfId="0" applyNumberFormat="1" applyFont="1" applyBorder="1" applyAlignment="1">
      <alignment horizontal="right" vertical="top" wrapText="1" indent="1"/>
    </xf>
    <xf numFmtId="1" fontId="5" fillId="0" borderId="17" xfId="2" applyNumberFormat="1" applyFont="1" applyBorder="1" applyAlignment="1">
      <alignment horizontal="right" vertical="top" indent="1"/>
    </xf>
    <xf numFmtId="1" fontId="5" fillId="0" borderId="29" xfId="2" applyNumberFormat="1" applyFont="1" applyBorder="1" applyAlignment="1">
      <alignment horizontal="right" vertical="top" indent="1"/>
    </xf>
    <xf numFmtId="165" fontId="4" fillId="0" borderId="32" xfId="0" applyNumberFormat="1" applyFont="1" applyBorder="1" applyAlignment="1">
      <alignment horizontal="right" vertical="top" wrapText="1" indent="1"/>
    </xf>
    <xf numFmtId="165" fontId="5" fillId="0" borderId="43" xfId="0" applyNumberFormat="1" applyFont="1" applyBorder="1" applyAlignment="1">
      <alignment horizontal="right" vertical="top" indent="1"/>
    </xf>
    <xf numFmtId="165" fontId="5" fillId="0" borderId="44" xfId="0" applyNumberFormat="1" applyFont="1" applyBorder="1" applyAlignment="1">
      <alignment horizontal="right" vertical="top" indent="1"/>
    </xf>
    <xf numFmtId="165" fontId="5" fillId="0" borderId="44" xfId="0" applyNumberFormat="1" applyFont="1" applyBorder="1" applyAlignment="1">
      <alignment horizontal="left" vertical="top" wrapText="1" indent="1" readingOrder="1"/>
    </xf>
    <xf numFmtId="165" fontId="5" fillId="0" borderId="62" xfId="0" applyNumberFormat="1" applyFont="1" applyBorder="1" applyAlignment="1">
      <alignment horizontal="left" vertical="top" wrapText="1" indent="1" readingOrder="1"/>
    </xf>
    <xf numFmtId="165" fontId="4" fillId="0" borderId="2" xfId="0" applyNumberFormat="1" applyFont="1" applyBorder="1" applyAlignment="1">
      <alignment horizontal="center" vertical="top" wrapText="1"/>
    </xf>
    <xf numFmtId="165" fontId="6" fillId="0" borderId="21" xfId="0" applyNumberFormat="1" applyFont="1" applyBorder="1" applyAlignment="1">
      <alignment horizontal="center" vertical="top"/>
    </xf>
    <xf numFmtId="165" fontId="5" fillId="0" borderId="2" xfId="0" applyNumberFormat="1" applyFont="1" applyBorder="1" applyAlignment="1">
      <alignment horizontal="center" vertical="top" wrapText="1"/>
    </xf>
    <xf numFmtId="165" fontId="5" fillId="0" borderId="3" xfId="0" applyNumberFormat="1" applyFont="1" applyBorder="1" applyAlignment="1">
      <alignment horizontal="right" vertical="center" indent="1"/>
    </xf>
    <xf numFmtId="165" fontId="5" fillId="0" borderId="34" xfId="0" applyNumberFormat="1" applyFont="1" applyBorder="1" applyAlignment="1">
      <alignment horizontal="right" vertical="center" indent="1"/>
    </xf>
    <xf numFmtId="1" fontId="5" fillId="0" borderId="45" xfId="0" applyNumberFormat="1" applyFont="1" applyBorder="1" applyAlignment="1">
      <alignment horizontal="right" vertical="center" indent="1"/>
    </xf>
    <xf numFmtId="165" fontId="5" fillId="0" borderId="24" xfId="0" applyNumberFormat="1" applyFont="1" applyBorder="1" applyAlignment="1">
      <alignment horizontal="right" vertical="center" indent="1"/>
    </xf>
    <xf numFmtId="1" fontId="5" fillId="0" borderId="62" xfId="0" applyNumberFormat="1" applyFont="1" applyBorder="1" applyAlignment="1">
      <alignment horizontal="right" vertical="center" indent="1"/>
    </xf>
    <xf numFmtId="1" fontId="5" fillId="0" borderId="61" xfId="0" applyNumberFormat="1" applyFont="1" applyBorder="1" applyAlignment="1">
      <alignment horizontal="right" vertical="top" indent="1"/>
    </xf>
    <xf numFmtId="165" fontId="7" fillId="0" borderId="48" xfId="0" applyNumberFormat="1" applyFont="1" applyBorder="1" applyAlignment="1">
      <alignment horizontal="center" vertical="top" wrapText="1"/>
    </xf>
    <xf numFmtId="165" fontId="7" fillId="0" borderId="34" xfId="0" applyNumberFormat="1" applyFont="1" applyBorder="1" applyAlignment="1">
      <alignment horizontal="center" vertical="top" wrapText="1"/>
    </xf>
    <xf numFmtId="165" fontId="6" fillId="0" borderId="24" xfId="0" applyNumberFormat="1" applyFont="1" applyBorder="1" applyAlignment="1">
      <alignment horizontal="center" vertical="top" wrapText="1"/>
    </xf>
    <xf numFmtId="165" fontId="6" fillId="0" borderId="38" xfId="0" applyNumberFormat="1" applyFont="1" applyBorder="1" applyAlignment="1">
      <alignment horizontal="center" vertical="top" wrapText="1"/>
    </xf>
    <xf numFmtId="165" fontId="4" fillId="0" borderId="48" xfId="0" applyNumberFormat="1" applyFont="1" applyBorder="1" applyAlignment="1">
      <alignment horizontal="right" vertical="center" wrapText="1" indent="1" readingOrder="2"/>
    </xf>
    <xf numFmtId="165" fontId="5" fillId="0" borderId="48" xfId="0" applyNumberFormat="1" applyFont="1" applyBorder="1" applyAlignment="1">
      <alignment horizontal="right" vertical="top" indent="1"/>
    </xf>
    <xf numFmtId="1" fontId="5" fillId="0" borderId="54" xfId="0" applyNumberFormat="1" applyFont="1" applyBorder="1" applyAlignment="1">
      <alignment horizontal="right" vertical="top" indent="1"/>
    </xf>
    <xf numFmtId="165" fontId="5" fillId="0" borderId="54" xfId="0" applyNumberFormat="1" applyFont="1" applyBorder="1" applyAlignment="1">
      <alignment horizontal="left" vertical="center" wrapText="1" indent="1" readingOrder="1"/>
    </xf>
    <xf numFmtId="165" fontId="7" fillId="0" borderId="24" xfId="0" applyNumberFormat="1" applyFont="1" applyBorder="1" applyAlignment="1">
      <alignment horizontal="right" vertical="top" wrapText="1" indent="1" readingOrder="2"/>
    </xf>
    <xf numFmtId="1" fontId="5" fillId="0" borderId="62" xfId="0" applyNumberFormat="1" applyFont="1" applyBorder="1" applyAlignment="1">
      <alignment horizontal="right" vertical="top" indent="1"/>
    </xf>
    <xf numFmtId="165" fontId="4" fillId="0" borderId="54" xfId="0" applyNumberFormat="1" applyFont="1" applyBorder="1" applyAlignment="1">
      <alignment horizontal="center" vertical="top"/>
    </xf>
    <xf numFmtId="165" fontId="5" fillId="0" borderId="16" xfId="0" applyNumberFormat="1" applyFont="1" applyBorder="1" applyAlignment="1">
      <alignment horizontal="center" vertical="top" wrapText="1" readingOrder="1"/>
    </xf>
    <xf numFmtId="165" fontId="5" fillId="0" borderId="63" xfId="0" applyNumberFormat="1" applyFont="1" applyBorder="1" applyAlignment="1">
      <alignment horizontal="right" vertical="top" indent="1"/>
    </xf>
    <xf numFmtId="165" fontId="5" fillId="0" borderId="41" xfId="0" applyNumberFormat="1" applyFont="1" applyBorder="1" applyAlignment="1">
      <alignment horizontal="right" vertical="top" indent="1"/>
    </xf>
    <xf numFmtId="165" fontId="5" fillId="0" borderId="64" xfId="0" applyNumberFormat="1" applyFont="1" applyBorder="1" applyAlignment="1">
      <alignment horizontal="right" vertical="top" indent="1"/>
    </xf>
    <xf numFmtId="165" fontId="4" fillId="0" borderId="66" xfId="0" applyNumberFormat="1" applyFont="1" applyBorder="1" applyAlignment="1">
      <alignment horizontal="right" vertical="top" wrapText="1" indent="1" readingOrder="2"/>
    </xf>
    <xf numFmtId="165" fontId="5" fillId="0" borderId="67" xfId="0" applyNumberFormat="1" applyFont="1" applyBorder="1" applyAlignment="1">
      <alignment horizontal="right" vertical="top" indent="1"/>
    </xf>
    <xf numFmtId="165" fontId="5" fillId="0" borderId="66" xfId="0" applyNumberFormat="1" applyFont="1" applyBorder="1" applyAlignment="1">
      <alignment horizontal="right" vertical="top" indent="1"/>
    </xf>
    <xf numFmtId="165" fontId="4" fillId="0" borderId="42" xfId="0" applyNumberFormat="1" applyFont="1" applyBorder="1" applyAlignment="1">
      <alignment horizontal="right" vertical="center" wrapText="1" indent="1" readingOrder="2"/>
    </xf>
    <xf numFmtId="165" fontId="4" fillId="0" borderId="19" xfId="0" applyNumberFormat="1" applyFont="1" applyBorder="1" applyAlignment="1">
      <alignment horizontal="center" vertical="center" wrapText="1" readingOrder="2"/>
    </xf>
    <xf numFmtId="165" fontId="13" fillId="0" borderId="19" xfId="0" applyNumberFormat="1" applyFont="1" applyBorder="1" applyAlignment="1">
      <alignment vertical="center"/>
    </xf>
    <xf numFmtId="165" fontId="5" fillId="0" borderId="19" xfId="0" applyNumberFormat="1" applyFont="1" applyBorder="1" applyAlignment="1">
      <alignment horizontal="center" vertical="center" wrapText="1" readingOrder="2"/>
    </xf>
    <xf numFmtId="165" fontId="7" fillId="0" borderId="42" xfId="0" applyNumberFormat="1" applyFont="1" applyBorder="1" applyAlignment="1">
      <alignment horizontal="center" vertical="top" wrapText="1" readingOrder="2"/>
    </xf>
    <xf numFmtId="165" fontId="7" fillId="0" borderId="19" xfId="0" applyNumberFormat="1" applyFont="1" applyBorder="1" applyAlignment="1">
      <alignment horizontal="center" vertical="center" wrapText="1" readingOrder="2"/>
    </xf>
    <xf numFmtId="165" fontId="6" fillId="0" borderId="20" xfId="0" applyNumberFormat="1" applyFont="1" applyBorder="1" applyAlignment="1">
      <alignment horizontal="center" vertical="center" wrapText="1" readingOrder="2"/>
    </xf>
    <xf numFmtId="165" fontId="5" fillId="0" borderId="65" xfId="0" applyNumberFormat="1" applyFont="1" applyBorder="1" applyAlignment="1">
      <alignment horizontal="center" vertical="top" wrapText="1" readingOrder="2"/>
    </xf>
    <xf numFmtId="165" fontId="6" fillId="0" borderId="65" xfId="0" applyNumberFormat="1" applyFont="1" applyBorder="1" applyAlignment="1">
      <alignment horizontal="center" vertical="top" wrapText="1" readingOrder="2"/>
    </xf>
    <xf numFmtId="165" fontId="7" fillId="0" borderId="65" xfId="0" applyNumberFormat="1" applyFont="1" applyBorder="1" applyAlignment="1">
      <alignment horizontal="right" vertical="top" wrapText="1" indent="1" readingOrder="2"/>
    </xf>
    <xf numFmtId="165" fontId="6" fillId="0" borderId="65" xfId="0" applyNumberFormat="1" applyFont="1" applyBorder="1" applyAlignment="1">
      <alignment horizontal="left" vertical="top" wrapText="1" indent="1"/>
    </xf>
    <xf numFmtId="165" fontId="6" fillId="0" borderId="39" xfId="0" applyNumberFormat="1" applyFont="1" applyBorder="1" applyAlignment="1">
      <alignment horizontal="left" vertical="top" wrapText="1" indent="1"/>
    </xf>
    <xf numFmtId="165" fontId="6" fillId="0" borderId="65" xfId="0" applyNumberFormat="1" applyFont="1" applyBorder="1" applyAlignment="1">
      <alignment horizontal="left" vertical="top" wrapText="1" indent="1" readingOrder="1"/>
    </xf>
    <xf numFmtId="165" fontId="7" fillId="0" borderId="66" xfId="0" applyNumberFormat="1" applyFont="1" applyBorder="1" applyAlignment="1">
      <alignment horizontal="right" vertical="top" wrapText="1" indent="1" readingOrder="2"/>
    </xf>
    <xf numFmtId="165" fontId="7" fillId="0" borderId="65" xfId="0" applyNumberFormat="1" applyFont="1" applyBorder="1" applyAlignment="1">
      <alignment horizontal="center" vertical="top" wrapText="1"/>
    </xf>
    <xf numFmtId="165" fontId="5" fillId="0" borderId="34" xfId="0" applyNumberFormat="1" applyFont="1" applyBorder="1" applyAlignment="1">
      <alignment horizontal="right" vertical="top" wrapText="1" indent="1" readingOrder="2"/>
    </xf>
    <xf numFmtId="165" fontId="4" fillId="0" borderId="65" xfId="0" applyNumberFormat="1" applyFont="1" applyBorder="1" applyAlignment="1">
      <alignment horizontal="center" vertical="top" wrapText="1" readingOrder="1"/>
    </xf>
    <xf numFmtId="165" fontId="5" fillId="0" borderId="68" xfId="0" applyNumberFormat="1" applyFont="1" applyBorder="1" applyAlignment="1">
      <alignment horizontal="right" vertical="top" indent="1"/>
    </xf>
    <xf numFmtId="165" fontId="5" fillId="0" borderId="69" xfId="0" applyNumberFormat="1" applyFont="1" applyBorder="1" applyAlignment="1">
      <alignment horizontal="right" vertical="top" indent="1"/>
    </xf>
    <xf numFmtId="1" fontId="5" fillId="0" borderId="70" xfId="0" applyNumberFormat="1" applyFont="1" applyBorder="1" applyAlignment="1">
      <alignment horizontal="right" vertical="top" indent="1"/>
    </xf>
    <xf numFmtId="165" fontId="4" fillId="0" borderId="58" xfId="0" applyNumberFormat="1" applyFont="1" applyBorder="1" applyAlignment="1">
      <alignment horizontal="center" vertical="top" wrapText="1" readingOrder="1"/>
    </xf>
    <xf numFmtId="165" fontId="7" fillId="0" borderId="74" xfId="0" applyNumberFormat="1" applyFont="1" applyBorder="1" applyAlignment="1">
      <alignment horizontal="center" vertical="top" wrapText="1" readingOrder="2"/>
    </xf>
    <xf numFmtId="165" fontId="7" fillId="0" borderId="75" xfId="0" applyNumberFormat="1" applyFont="1" applyBorder="1" applyAlignment="1">
      <alignment horizontal="center" vertical="top" wrapText="1" readingOrder="2"/>
    </xf>
    <xf numFmtId="165" fontId="4" fillId="0" borderId="74" xfId="0" applyNumberFormat="1" applyFont="1" applyBorder="1" applyAlignment="1">
      <alignment horizontal="center" vertical="top" wrapText="1" readingOrder="1"/>
    </xf>
    <xf numFmtId="165" fontId="21" fillId="0" borderId="76" xfId="8" applyNumberFormat="1" applyFont="1" applyBorder="1" applyAlignment="1">
      <alignment horizontal="right" vertical="top" indent="1"/>
    </xf>
    <xf numFmtId="165" fontId="21" fillId="0" borderId="69" xfId="8" applyNumberFormat="1" applyFont="1" applyBorder="1" applyAlignment="1">
      <alignment horizontal="right" vertical="top" indent="1"/>
    </xf>
    <xf numFmtId="165" fontId="4" fillId="0" borderId="54" xfId="0" applyNumberFormat="1" applyFont="1" applyBorder="1" applyAlignment="1">
      <alignment horizontal="center" vertical="center" wrapText="1" readingOrder="2"/>
    </xf>
    <xf numFmtId="165" fontId="4" fillId="0" borderId="65" xfId="0" applyNumberFormat="1" applyFont="1" applyBorder="1" applyAlignment="1">
      <alignment horizontal="center" vertical="center" wrapText="1" readingOrder="2"/>
    </xf>
    <xf numFmtId="165" fontId="4" fillId="0" borderId="66" xfId="0" applyNumberFormat="1" applyFont="1" applyBorder="1" applyAlignment="1">
      <alignment horizontal="center" vertical="center" wrapText="1" readingOrder="2"/>
    </xf>
    <xf numFmtId="165" fontId="5" fillId="0" borderId="40" xfId="0" applyNumberFormat="1" applyFont="1" applyBorder="1" applyAlignment="1">
      <alignment horizontal="center" vertical="center" wrapText="1" readingOrder="2"/>
    </xf>
    <xf numFmtId="165" fontId="5" fillId="0" borderId="39" xfId="0" applyNumberFormat="1" applyFont="1" applyBorder="1" applyAlignment="1">
      <alignment horizontal="center" vertical="center" wrapText="1" readingOrder="2"/>
    </xf>
    <xf numFmtId="165" fontId="5" fillId="0" borderId="36" xfId="0" applyNumberFormat="1" applyFont="1" applyBorder="1" applyAlignment="1">
      <alignment horizontal="center" vertical="center" wrapText="1" readingOrder="2"/>
    </xf>
    <xf numFmtId="49" fontId="7" fillId="0" borderId="77" xfId="0" applyNumberFormat="1" applyFont="1" applyBorder="1" applyAlignment="1">
      <alignment horizontal="right" vertical="top" wrapText="1" indent="1" readingOrder="2"/>
    </xf>
    <xf numFmtId="165" fontId="6" fillId="0" borderId="77" xfId="0" applyNumberFormat="1" applyFont="1" applyBorder="1" applyAlignment="1">
      <alignment horizontal="right" vertical="top" indent="1"/>
    </xf>
    <xf numFmtId="49" fontId="6" fillId="0" borderId="62" xfId="0" applyNumberFormat="1" applyFont="1" applyBorder="1" applyAlignment="1">
      <alignment horizontal="left" vertical="top" wrapText="1" indent="1" readingOrder="2"/>
    </xf>
    <xf numFmtId="165" fontId="6" fillId="0" borderId="0" xfId="0" applyNumberFormat="1" applyFont="1" applyBorder="1" applyAlignment="1">
      <alignment horizontal="right" vertical="top" indent="1"/>
    </xf>
    <xf numFmtId="165" fontId="0" fillId="0" borderId="0" xfId="0" applyNumberFormat="1" applyBorder="1"/>
    <xf numFmtId="165" fontId="19" fillId="0" borderId="0" xfId="0" applyNumberFormat="1" applyFont="1" applyBorder="1" applyAlignment="1">
      <alignment wrapText="1"/>
    </xf>
    <xf numFmtId="1" fontId="5" fillId="0" borderId="79" xfId="0" applyNumberFormat="1" applyFont="1" applyBorder="1" applyAlignment="1">
      <alignment horizontal="right" vertical="top" indent="1"/>
    </xf>
    <xf numFmtId="165" fontId="4" fillId="0" borderId="11" xfId="0" applyNumberFormat="1" applyFont="1" applyBorder="1" applyAlignment="1">
      <alignment horizontal="center" vertical="top"/>
    </xf>
    <xf numFmtId="165" fontId="4" fillId="0" borderId="31" xfId="0" applyNumberFormat="1" applyFont="1" applyBorder="1" applyAlignment="1">
      <alignment horizontal="center" vertical="top" wrapText="1" readingOrder="2"/>
    </xf>
    <xf numFmtId="165" fontId="5" fillId="0" borderId="39" xfId="0" applyNumberFormat="1" applyFont="1" applyBorder="1" applyAlignment="1">
      <alignment horizontal="center" vertical="top" wrapText="1" readingOrder="2"/>
    </xf>
    <xf numFmtId="165" fontId="4" fillId="0" borderId="54" xfId="0" applyNumberFormat="1" applyFont="1" applyBorder="1" applyAlignment="1">
      <alignment horizontal="center" vertical="top" wrapText="1" readingOrder="2"/>
    </xf>
    <xf numFmtId="165" fontId="4" fillId="0" borderId="54" xfId="0" applyNumberFormat="1" applyFont="1" applyBorder="1" applyAlignment="1">
      <alignment horizontal="center" vertical="top"/>
    </xf>
    <xf numFmtId="165" fontId="4" fillId="0" borderId="66" xfId="0" applyNumberFormat="1" applyFont="1" applyBorder="1" applyAlignment="1">
      <alignment horizontal="right" vertical="top" wrapText="1" indent="1" readingOrder="2"/>
    </xf>
    <xf numFmtId="165" fontId="4" fillId="0" borderId="0" xfId="0" applyNumberFormat="1" applyFont="1" applyBorder="1" applyAlignment="1">
      <alignment horizontal="right" vertical="top" wrapText="1" indent="1" readingOrder="2"/>
    </xf>
    <xf numFmtId="165" fontId="5" fillId="0" borderId="0" xfId="0" applyNumberFormat="1" applyFont="1" applyBorder="1" applyAlignment="1">
      <alignment horizontal="center" vertical="top" wrapText="1" readingOrder="2"/>
    </xf>
    <xf numFmtId="165" fontId="5" fillId="0" borderId="0" xfId="0" applyNumberFormat="1" applyFont="1" applyBorder="1" applyAlignment="1">
      <alignment horizontal="left" vertical="top" wrapText="1" indent="1" readingOrder="1"/>
    </xf>
    <xf numFmtId="165" fontId="5" fillId="0" borderId="11" xfId="0" applyNumberFormat="1" applyFont="1" applyBorder="1" applyAlignment="1">
      <alignment horizontal="center" vertical="top" wrapText="1" readingOrder="2"/>
    </xf>
    <xf numFmtId="1" fontId="5" fillId="0" borderId="40" xfId="0" applyNumberFormat="1" applyFont="1" applyBorder="1" applyAlignment="1">
      <alignment horizontal="right" vertical="top" indent="1"/>
    </xf>
    <xf numFmtId="165" fontId="5" fillId="0" borderId="80" xfId="0" applyNumberFormat="1" applyFont="1" applyBorder="1" applyAlignment="1">
      <alignment horizontal="right" vertical="top" indent="1"/>
    </xf>
    <xf numFmtId="165" fontId="5" fillId="0" borderId="82" xfId="0" applyNumberFormat="1" applyFont="1" applyBorder="1" applyAlignment="1">
      <alignment horizontal="left" vertical="top" wrapText="1" indent="1" readingOrder="1"/>
    </xf>
    <xf numFmtId="165" fontId="21" fillId="0" borderId="83" xfId="8" applyNumberFormat="1" applyFont="1" applyBorder="1" applyAlignment="1">
      <alignment horizontal="right" vertical="top" indent="1"/>
    </xf>
    <xf numFmtId="165" fontId="21" fillId="0" borderId="38" xfId="8" applyNumberFormat="1" applyFont="1" applyBorder="1" applyAlignment="1">
      <alignment horizontal="right" vertical="top" indent="1"/>
    </xf>
    <xf numFmtId="1" fontId="5" fillId="0" borderId="84" xfId="0" applyNumberFormat="1" applyFont="1" applyBorder="1" applyAlignment="1">
      <alignment horizontal="right" vertical="top" indent="1"/>
    </xf>
    <xf numFmtId="49" fontId="6" fillId="0" borderId="39" xfId="0" applyNumberFormat="1" applyFont="1" applyBorder="1" applyAlignment="1">
      <alignment horizontal="left" vertical="top" wrapText="1" indent="1" readingOrder="2"/>
    </xf>
    <xf numFmtId="49" fontId="7" fillId="0" borderId="39" xfId="0" applyNumberFormat="1" applyFont="1" applyBorder="1" applyAlignment="1">
      <alignment horizontal="right" vertical="top" wrapText="1" indent="1" readingOrder="2"/>
    </xf>
    <xf numFmtId="1" fontId="5" fillId="0" borderId="14" xfId="0" applyNumberFormat="1" applyFont="1" applyBorder="1" applyAlignment="1">
      <alignment horizontal="right" vertical="top" indent="1"/>
    </xf>
    <xf numFmtId="165" fontId="5" fillId="0" borderId="20" xfId="0" applyNumberFormat="1" applyFont="1" applyBorder="1" applyAlignment="1">
      <alignment horizontal="left" vertical="center" wrapText="1" indent="1" readingOrder="2"/>
    </xf>
    <xf numFmtId="165" fontId="5" fillId="0" borderId="39" xfId="0" applyNumberFormat="1" applyFont="1" applyBorder="1" applyAlignment="1">
      <alignment horizontal="center" vertical="top" wrapText="1" readingOrder="2"/>
    </xf>
    <xf numFmtId="165" fontId="4" fillId="0" borderId="71" xfId="0" applyNumberFormat="1" applyFont="1" applyBorder="1" applyAlignment="1">
      <alignment horizontal="right" vertical="top" wrapText="1" indent="1" readingOrder="2"/>
    </xf>
    <xf numFmtId="165" fontId="0" fillId="0" borderId="21" xfId="0" applyNumberFormat="1" applyBorder="1" applyAlignment="1">
      <alignment horizontal="right" vertical="top" indent="1"/>
    </xf>
    <xf numFmtId="165" fontId="0" fillId="0" borderId="0" xfId="0" applyNumberFormat="1" applyAlignment="1">
      <alignment horizontal="right" vertical="top" indent="1"/>
    </xf>
    <xf numFmtId="1" fontId="0" fillId="0" borderId="11" xfId="0" applyNumberFormat="1" applyBorder="1" applyAlignment="1">
      <alignment horizontal="right" vertical="top" indent="1"/>
    </xf>
    <xf numFmtId="165" fontId="5" fillId="0" borderId="0" xfId="7" applyNumberFormat="1" applyFont="1" applyBorder="1" applyAlignment="1">
      <alignment horizontal="right" vertical="top" wrapText="1" indent="1" readingOrder="2"/>
    </xf>
    <xf numFmtId="165" fontId="6" fillId="0" borderId="0" xfId="7" applyNumberFormat="1" applyFont="1" applyBorder="1" applyAlignment="1">
      <alignment horizontal="right" vertical="top" wrapText="1" indent="1"/>
    </xf>
    <xf numFmtId="165" fontId="6" fillId="0" borderId="0" xfId="7" applyNumberFormat="1" applyFont="1" applyBorder="1" applyAlignment="1">
      <alignment horizontal="right" vertical="top" wrapText="1" indent="1" readingOrder="2"/>
    </xf>
    <xf numFmtId="165" fontId="5" fillId="0" borderId="13" xfId="7" applyNumberFormat="1" applyFont="1" applyBorder="1" applyAlignment="1">
      <alignment horizontal="right" vertical="top" wrapText="1" indent="1" readingOrder="2"/>
    </xf>
    <xf numFmtId="165" fontId="6" fillId="0" borderId="13" xfId="7" applyNumberFormat="1" applyFont="1" applyBorder="1" applyAlignment="1">
      <alignment horizontal="right" vertical="top" wrapText="1" indent="1"/>
    </xf>
    <xf numFmtId="165" fontId="6" fillId="0" borderId="62" xfId="7" applyNumberFormat="1" applyFont="1" applyBorder="1" applyAlignment="1">
      <alignment horizontal="right" vertical="top" wrapText="1" indent="1"/>
    </xf>
    <xf numFmtId="165" fontId="5" fillId="0" borderId="66" xfId="7" applyNumberFormat="1" applyFont="1" applyBorder="1" applyAlignment="1">
      <alignment horizontal="left" vertical="top" wrapText="1" indent="1" readingOrder="2"/>
    </xf>
    <xf numFmtId="165" fontId="5" fillId="0" borderId="34" xfId="7" applyNumberFormat="1" applyFont="1" applyBorder="1" applyAlignment="1">
      <alignment horizontal="left" vertical="top" wrapText="1" indent="1" readingOrder="2"/>
    </xf>
    <xf numFmtId="165" fontId="6" fillId="0" borderId="34" xfId="7" applyNumberFormat="1" applyFont="1" applyBorder="1" applyAlignment="1">
      <alignment horizontal="left" vertical="top" wrapText="1" indent="1"/>
    </xf>
    <xf numFmtId="165" fontId="6" fillId="0" borderId="54" xfId="7" applyNumberFormat="1" applyFont="1" applyBorder="1" applyAlignment="1">
      <alignment horizontal="left" vertical="top" wrapText="1" indent="1"/>
    </xf>
    <xf numFmtId="165" fontId="5" fillId="0" borderId="21" xfId="7" applyNumberFormat="1" applyFont="1" applyBorder="1" applyAlignment="1">
      <alignment horizontal="left" vertical="top" wrapText="1" indent="1" readingOrder="2"/>
    </xf>
    <xf numFmtId="165" fontId="5" fillId="0" borderId="0" xfId="7" applyNumberFormat="1" applyFont="1" applyAlignment="1">
      <alignment horizontal="left" vertical="top" wrapText="1" indent="1" readingOrder="2"/>
    </xf>
    <xf numFmtId="165" fontId="6" fillId="0" borderId="0" xfId="7" applyNumberFormat="1" applyFont="1" applyAlignment="1">
      <alignment horizontal="left" vertical="top" wrapText="1" indent="1"/>
    </xf>
    <xf numFmtId="165" fontId="6" fillId="0" borderId="11" xfId="7" applyNumberFormat="1" applyFont="1" applyBorder="1" applyAlignment="1">
      <alignment horizontal="left" vertical="top" wrapText="1" indent="1"/>
    </xf>
    <xf numFmtId="165" fontId="5" fillId="0" borderId="0" xfId="7" applyNumberFormat="1" applyFont="1" applyBorder="1" applyAlignment="1">
      <alignment horizontal="left" vertical="top" wrapText="1" indent="1" readingOrder="2"/>
    </xf>
    <xf numFmtId="165" fontId="6" fillId="0" borderId="0" xfId="7" applyNumberFormat="1" applyFont="1" applyBorder="1" applyAlignment="1">
      <alignment horizontal="left" vertical="top" wrapText="1" indent="1"/>
    </xf>
    <xf numFmtId="165" fontId="5" fillId="0" borderId="77" xfId="7" applyNumberFormat="1" applyFont="1" applyBorder="1" applyAlignment="1">
      <alignment horizontal="left" vertical="top" wrapText="1" indent="1" readingOrder="2"/>
    </xf>
    <xf numFmtId="165" fontId="5" fillId="0" borderId="13" xfId="7" applyNumberFormat="1" applyFont="1" applyBorder="1" applyAlignment="1">
      <alignment horizontal="left" vertical="top" wrapText="1" indent="1" readingOrder="2"/>
    </xf>
    <xf numFmtId="165" fontId="6" fillId="0" borderId="13" xfId="7" applyNumberFormat="1" applyFont="1" applyBorder="1" applyAlignment="1">
      <alignment horizontal="left" vertical="top" wrapText="1" indent="1"/>
    </xf>
    <xf numFmtId="164" fontId="6" fillId="0" borderId="0" xfId="2" applyNumberFormat="1" applyFont="1" applyBorder="1" applyAlignment="1">
      <alignment horizontal="right" vertical="top" indent="1"/>
    </xf>
    <xf numFmtId="165" fontId="7" fillId="0" borderId="77" xfId="0" applyNumberFormat="1" applyFont="1" applyBorder="1" applyAlignment="1">
      <alignment horizontal="right" vertical="top" wrapText="1" indent="1" readingOrder="2"/>
    </xf>
    <xf numFmtId="165" fontId="5" fillId="0" borderId="77" xfId="0" applyNumberFormat="1" applyFont="1" applyBorder="1" applyAlignment="1">
      <alignment horizontal="right" vertical="top" indent="1"/>
    </xf>
    <xf numFmtId="165" fontId="6" fillId="0" borderId="59" xfId="0" applyNumberFormat="1" applyFont="1" applyBorder="1" applyAlignment="1">
      <alignment horizontal="right" vertical="top" indent="1"/>
    </xf>
    <xf numFmtId="165" fontId="6" fillId="0" borderId="59" xfId="0" applyNumberFormat="1" applyFont="1" applyBorder="1" applyAlignment="1">
      <alignment horizontal="left" vertical="top" wrapText="1" indent="1" readingOrder="1"/>
    </xf>
    <xf numFmtId="165" fontId="13" fillId="0" borderId="0" xfId="0" applyNumberFormat="1" applyFont="1" applyBorder="1"/>
    <xf numFmtId="165" fontId="7" fillId="0" borderId="49" xfId="0" applyNumberFormat="1" applyFont="1" applyBorder="1" applyAlignment="1">
      <alignment horizontal="center" vertical="center" wrapText="1" readingOrder="2"/>
    </xf>
    <xf numFmtId="165" fontId="7" fillId="0" borderId="33" xfId="0" applyNumberFormat="1" applyFont="1" applyBorder="1" applyAlignment="1">
      <alignment horizontal="center" vertical="center" wrapText="1" readingOrder="2"/>
    </xf>
    <xf numFmtId="165" fontId="6" fillId="0" borderId="16" xfId="0" applyNumberFormat="1" applyFont="1" applyBorder="1" applyAlignment="1">
      <alignment horizontal="center" vertical="center" wrapText="1" readingOrder="2"/>
    </xf>
    <xf numFmtId="165" fontId="6" fillId="0" borderId="11" xfId="0" applyNumberFormat="1" applyFont="1" applyBorder="1" applyAlignment="1">
      <alignment horizontal="center" vertical="center" wrapText="1" readingOrder="2"/>
    </xf>
    <xf numFmtId="165" fontId="7" fillId="0" borderId="0" xfId="0" applyNumberFormat="1" applyFont="1" applyBorder="1" applyAlignment="1">
      <alignment horizontal="right" vertical="top" wrapText="1" indent="1" readingOrder="2"/>
    </xf>
    <xf numFmtId="165" fontId="5" fillId="0" borderId="0" xfId="0" applyNumberFormat="1" applyFont="1" applyBorder="1" applyAlignment="1">
      <alignment horizontal="right" vertical="top" indent="1"/>
    </xf>
    <xf numFmtId="165" fontId="6" fillId="0" borderId="0" xfId="0" applyNumberFormat="1" applyFont="1" applyBorder="1" applyAlignment="1">
      <alignment horizontal="left" vertical="top" wrapText="1" indent="1" readingOrder="1"/>
    </xf>
    <xf numFmtId="165" fontId="6" fillId="0" borderId="82" xfId="0" applyNumberFormat="1" applyFont="1" applyBorder="1" applyAlignment="1">
      <alignment horizontal="right" vertical="top" indent="1"/>
    </xf>
    <xf numFmtId="165" fontId="5" fillId="0" borderId="73" xfId="0" applyNumberFormat="1" applyFont="1" applyBorder="1" applyAlignment="1">
      <alignment horizontal="center" vertical="center" wrapText="1" readingOrder="2"/>
    </xf>
    <xf numFmtId="165" fontId="6" fillId="0" borderId="82" xfId="0" applyNumberFormat="1" applyFont="1" applyBorder="1" applyAlignment="1">
      <alignment horizontal="center" vertical="top" wrapText="1" readingOrder="2"/>
    </xf>
    <xf numFmtId="165" fontId="6" fillId="0" borderId="82" xfId="0" applyNumberFormat="1" applyFont="1" applyBorder="1" applyAlignment="1">
      <alignment horizontal="left" vertical="top" wrapText="1" indent="1" readingOrder="1"/>
    </xf>
    <xf numFmtId="165" fontId="17" fillId="0" borderId="38" xfId="0" applyNumberFormat="1" applyFont="1" applyBorder="1" applyAlignment="1">
      <alignment horizontal="right" vertical="top" indent="1"/>
    </xf>
    <xf numFmtId="165" fontId="8" fillId="0" borderId="0" xfId="0" applyNumberFormat="1" applyFont="1"/>
    <xf numFmtId="165" fontId="5" fillId="0" borderId="85" xfId="5" applyNumberFormat="1" applyFont="1" applyBorder="1" applyAlignment="1">
      <alignment horizontal="right" vertical="top" indent="1"/>
    </xf>
    <xf numFmtId="1" fontId="5" fillId="0" borderId="79" xfId="5" applyNumberFormat="1" applyFont="1" applyBorder="1" applyAlignment="1">
      <alignment horizontal="right" vertical="top" indent="1"/>
    </xf>
    <xf numFmtId="165" fontId="5" fillId="0" borderId="0" xfId="5" applyNumberFormat="1" applyFont="1" applyAlignment="1">
      <alignment horizontal="right" vertical="top" indent="1"/>
    </xf>
    <xf numFmtId="1" fontId="5" fillId="0" borderId="11" xfId="5" applyNumberFormat="1" applyFont="1" applyBorder="1" applyAlignment="1">
      <alignment horizontal="right" vertical="top" indent="1"/>
    </xf>
    <xf numFmtId="165" fontId="6" fillId="0" borderId="0" xfId="5" applyNumberFormat="1" applyFont="1" applyAlignment="1">
      <alignment horizontal="right" vertical="top" indent="1"/>
    </xf>
    <xf numFmtId="165" fontId="5" fillId="0" borderId="13" xfId="5" applyNumberFormat="1" applyFont="1" applyBorder="1" applyAlignment="1">
      <alignment horizontal="right" vertical="top" indent="1"/>
    </xf>
    <xf numFmtId="1" fontId="5" fillId="0" borderId="59" xfId="5" applyNumberFormat="1" applyFont="1" applyBorder="1" applyAlignment="1">
      <alignment horizontal="right" vertical="top" indent="1"/>
    </xf>
    <xf numFmtId="165" fontId="6" fillId="0" borderId="11" xfId="0" applyNumberFormat="1" applyFont="1" applyBorder="1" applyAlignment="1">
      <alignment horizontal="left" vertical="center" wrapText="1" indent="1" readingOrder="1"/>
    </xf>
    <xf numFmtId="165" fontId="7" fillId="0" borderId="21" xfId="0" applyNumberFormat="1" applyFont="1" applyBorder="1" applyAlignment="1">
      <alignment horizontal="right" vertical="center" wrapText="1" indent="1" readingOrder="2"/>
    </xf>
    <xf numFmtId="165" fontId="4" fillId="0" borderId="39" xfId="0" applyNumberFormat="1" applyFont="1" applyBorder="1" applyAlignment="1">
      <alignment horizontal="right" vertical="center" wrapText="1" indent="1" readingOrder="2"/>
    </xf>
    <xf numFmtId="165" fontId="5" fillId="0" borderId="39" xfId="0" applyNumberFormat="1" applyFont="1" applyBorder="1" applyAlignment="1">
      <alignment horizontal="left" vertical="center" wrapText="1" indent="1" readingOrder="1"/>
    </xf>
    <xf numFmtId="1" fontId="5" fillId="0" borderId="13" xfId="0" applyNumberFormat="1" applyFont="1" applyBorder="1" applyAlignment="1">
      <alignment horizontal="right" vertical="top" indent="1"/>
    </xf>
    <xf numFmtId="165" fontId="14" fillId="0" borderId="34" xfId="0" applyNumberFormat="1" applyFont="1" applyBorder="1" applyAlignment="1">
      <alignment horizontal="right" vertical="top" indent="1"/>
    </xf>
    <xf numFmtId="165" fontId="14" fillId="0" borderId="0" xfId="0" applyNumberFormat="1" applyFont="1" applyAlignment="1">
      <alignment horizontal="right" vertical="top" indent="1"/>
    </xf>
    <xf numFmtId="165" fontId="6" fillId="0" borderId="21" xfId="0" applyNumberFormat="1" applyFont="1" applyBorder="1" applyAlignment="1">
      <alignment horizontal="right" vertical="top" wrapText="1" indent="2" readingOrder="2"/>
    </xf>
    <xf numFmtId="165" fontId="6" fillId="0" borderId="11" xfId="0" applyNumberFormat="1" applyFont="1" applyBorder="1" applyAlignment="1">
      <alignment horizontal="right" vertical="top" wrapText="1" indent="2" readingOrder="2"/>
    </xf>
    <xf numFmtId="165" fontId="5" fillId="0" borderId="77" xfId="0" applyNumberFormat="1" applyFont="1" applyBorder="1" applyAlignment="1">
      <alignment horizontal="right" vertical="top" wrapText="1" indent="2" readingOrder="2"/>
    </xf>
    <xf numFmtId="165" fontId="5" fillId="0" borderId="59" xfId="0" applyNumberFormat="1" applyFont="1" applyBorder="1" applyAlignment="1">
      <alignment horizontal="right" vertical="top" wrapText="1" indent="2" readingOrder="2"/>
    </xf>
    <xf numFmtId="1" fontId="5" fillId="0" borderId="77" xfId="0" applyNumberFormat="1" applyFont="1" applyBorder="1" applyAlignment="1">
      <alignment horizontal="right" vertical="top" wrapText="1" indent="2" readingOrder="2"/>
    </xf>
    <xf numFmtId="1" fontId="5" fillId="0" borderId="59" xfId="0" applyNumberFormat="1" applyFont="1" applyBorder="1" applyAlignment="1">
      <alignment horizontal="right" vertical="top" wrapText="1" indent="2" readingOrder="2"/>
    </xf>
    <xf numFmtId="1" fontId="5" fillId="0" borderId="21" xfId="0" applyNumberFormat="1" applyFont="1" applyBorder="1" applyAlignment="1">
      <alignment horizontal="right" vertical="top" wrapText="1" indent="2" readingOrder="2"/>
    </xf>
    <xf numFmtId="1" fontId="5" fillId="0" borderId="11" xfId="0" applyNumberFormat="1" applyFont="1" applyBorder="1" applyAlignment="1">
      <alignment horizontal="right" vertical="top" wrapText="1" indent="2" readingOrder="2"/>
    </xf>
    <xf numFmtId="165" fontId="4" fillId="0" borderId="21" xfId="0" applyNumberFormat="1" applyFont="1" applyBorder="1" applyAlignment="1">
      <alignment horizontal="right" vertical="top" wrapText="1" indent="2" readingOrder="2"/>
    </xf>
    <xf numFmtId="165" fontId="4" fillId="0" borderId="11" xfId="0" applyNumberFormat="1" applyFont="1" applyBorder="1" applyAlignment="1">
      <alignment horizontal="right" vertical="top" wrapText="1" indent="2" readingOrder="2"/>
    </xf>
    <xf numFmtId="165" fontId="5" fillId="0" borderId="81" xfId="0" applyNumberFormat="1" applyFont="1" applyBorder="1" applyAlignment="1">
      <alignment horizontal="right" vertical="top" wrapText="1" indent="2" readingOrder="2"/>
    </xf>
    <xf numFmtId="165" fontId="5" fillId="0" borderId="75" xfId="0" applyNumberFormat="1" applyFont="1" applyBorder="1" applyAlignment="1">
      <alignment horizontal="right" vertical="top" wrapText="1" indent="2" readingOrder="2"/>
    </xf>
    <xf numFmtId="165" fontId="24" fillId="0" borderId="0" xfId="0" applyNumberFormat="1" applyFont="1" applyAlignment="1">
      <alignment horizontal="center" vertical="top" wrapText="1" readingOrder="2"/>
    </xf>
    <xf numFmtId="165" fontId="3" fillId="0" borderId="0" xfId="0" applyNumberFormat="1" applyFont="1" applyAlignment="1">
      <alignment horizontal="center" vertical="top" wrapText="1"/>
    </xf>
    <xf numFmtId="165" fontId="4" fillId="0" borderId="3" xfId="0" applyNumberFormat="1" applyFont="1" applyBorder="1" applyAlignment="1">
      <alignment horizontal="center" vertical="center" wrapText="1" readingOrder="2"/>
    </xf>
    <xf numFmtId="165" fontId="4" fillId="0" borderId="21" xfId="0" applyNumberFormat="1" applyFont="1" applyBorder="1" applyAlignment="1">
      <alignment horizontal="center" vertical="center" wrapText="1" readingOrder="2"/>
    </xf>
    <xf numFmtId="165" fontId="5" fillId="0" borderId="45" xfId="0" applyNumberFormat="1" applyFont="1" applyBorder="1" applyAlignment="1">
      <alignment horizontal="center" vertical="center" wrapText="1" readingOrder="1"/>
    </xf>
    <xf numFmtId="165" fontId="5" fillId="0" borderId="11" xfId="0" applyNumberFormat="1" applyFont="1" applyBorder="1" applyAlignment="1">
      <alignment horizontal="center" vertical="center" wrapText="1" readingOrder="1"/>
    </xf>
    <xf numFmtId="165" fontId="4" fillId="0" borderId="4" xfId="0" applyNumberFormat="1" applyFont="1" applyBorder="1" applyAlignment="1">
      <alignment horizontal="center" vertical="center" wrapText="1" readingOrder="2"/>
    </xf>
    <xf numFmtId="165" fontId="4" fillId="0" borderId="39" xfId="0" applyNumberFormat="1" applyFont="1" applyBorder="1" applyAlignment="1">
      <alignment horizontal="center" vertical="center" wrapText="1" readingOrder="2"/>
    </xf>
    <xf numFmtId="165" fontId="5" fillId="0" borderId="4" xfId="0" applyNumberFormat="1" applyFont="1" applyBorder="1" applyAlignment="1">
      <alignment horizontal="center" vertical="center" wrapText="1" readingOrder="1"/>
    </xf>
    <xf numFmtId="165" fontId="5" fillId="0" borderId="39" xfId="0" applyNumberFormat="1" applyFont="1" applyBorder="1" applyAlignment="1">
      <alignment horizontal="center" vertical="center" wrapText="1" readingOrder="1"/>
    </xf>
    <xf numFmtId="165" fontId="4" fillId="0" borderId="81" xfId="0" applyNumberFormat="1" applyFont="1" applyBorder="1" applyAlignment="1">
      <alignment horizontal="center" vertical="top" wrapText="1" readingOrder="2"/>
    </xf>
    <xf numFmtId="165" fontId="4" fillId="0" borderId="75" xfId="0" applyNumberFormat="1" applyFont="1" applyBorder="1" applyAlignment="1">
      <alignment horizontal="center" vertical="top" wrapText="1" readingOrder="2"/>
    </xf>
    <xf numFmtId="165" fontId="5" fillId="0" borderId="77" xfId="0" applyNumberFormat="1" applyFont="1" applyBorder="1" applyAlignment="1">
      <alignment horizontal="center" vertical="top" wrapText="1" readingOrder="2"/>
    </xf>
    <xf numFmtId="165" fontId="5" fillId="0" borderId="59" xfId="0" applyNumberFormat="1" applyFont="1" applyBorder="1" applyAlignment="1">
      <alignment horizontal="center" vertical="top" wrapText="1" readingOrder="2"/>
    </xf>
    <xf numFmtId="165" fontId="5" fillId="0" borderId="21" xfId="0" applyNumberFormat="1" applyFont="1" applyBorder="1" applyAlignment="1">
      <alignment horizontal="right" vertical="top" wrapText="1" indent="2" readingOrder="2"/>
    </xf>
    <xf numFmtId="165" fontId="5" fillId="0" borderId="11" xfId="0" applyNumberFormat="1" applyFont="1" applyBorder="1" applyAlignment="1">
      <alignment horizontal="right" vertical="top" wrapText="1" indent="2" readingOrder="2"/>
    </xf>
    <xf numFmtId="165" fontId="7" fillId="0" borderId="85" xfId="0" applyNumberFormat="1" applyFont="1" applyBorder="1" applyAlignment="1">
      <alignment horizontal="right" vertical="top" wrapText="1" indent="1" readingOrder="2"/>
    </xf>
    <xf numFmtId="165" fontId="13" fillId="0" borderId="85" xfId="0" applyNumberFormat="1" applyFont="1" applyBorder="1" applyAlignment="1">
      <alignment horizontal="left" vertical="top" wrapText="1" indent="1"/>
    </xf>
    <xf numFmtId="165" fontId="4" fillId="0" borderId="36" xfId="0" applyNumberFormat="1" applyFont="1" applyBorder="1" applyAlignment="1">
      <alignment horizontal="center" vertical="center" wrapText="1" readingOrder="2"/>
    </xf>
    <xf numFmtId="165" fontId="4" fillId="0" borderId="16" xfId="0" applyNumberFormat="1" applyFont="1" applyBorder="1" applyAlignment="1">
      <alignment horizontal="center" vertical="center" wrapText="1" readingOrder="2"/>
    </xf>
    <xf numFmtId="165" fontId="5" fillId="0" borderId="22" xfId="0" applyNumberFormat="1" applyFont="1" applyBorder="1" applyAlignment="1">
      <alignment horizontal="center" vertical="center" wrapText="1" readingOrder="1"/>
    </xf>
    <xf numFmtId="165" fontId="4" fillId="0" borderId="4" xfId="0" applyNumberFormat="1" applyFont="1" applyBorder="1" applyAlignment="1">
      <alignment horizontal="center" vertical="top" wrapText="1" readingOrder="2"/>
    </xf>
    <xf numFmtId="165" fontId="4" fillId="0" borderId="16" xfId="0" applyNumberFormat="1" applyFont="1" applyBorder="1" applyAlignment="1">
      <alignment horizontal="center" vertical="top" wrapText="1" readingOrder="2"/>
    </xf>
    <xf numFmtId="165" fontId="0" fillId="0" borderId="0" xfId="0" applyNumberFormat="1" applyAlignment="1">
      <alignment horizontal="center"/>
    </xf>
    <xf numFmtId="165" fontId="7" fillId="0" borderId="66" xfId="0" applyNumberFormat="1" applyFont="1" applyBorder="1" applyAlignment="1">
      <alignment horizontal="center" vertical="top" wrapText="1" readingOrder="2"/>
    </xf>
    <xf numFmtId="165" fontId="7" fillId="0" borderId="85" xfId="0" applyNumberFormat="1" applyFont="1" applyBorder="1" applyAlignment="1">
      <alignment horizontal="center" vertical="top" wrapText="1" readingOrder="2"/>
    </xf>
    <xf numFmtId="165" fontId="5" fillId="0" borderId="72" xfId="0" applyNumberFormat="1" applyFont="1" applyBorder="1" applyAlignment="1">
      <alignment horizontal="left" vertical="center" wrapText="1" indent="1" readingOrder="1"/>
    </xf>
    <xf numFmtId="165" fontId="5" fillId="0" borderId="73" xfId="0" applyNumberFormat="1" applyFont="1" applyBorder="1" applyAlignment="1">
      <alignment horizontal="left" vertical="center" wrapText="1" indent="1" readingOrder="1"/>
    </xf>
    <xf numFmtId="165" fontId="6" fillId="0" borderId="77" xfId="0" applyNumberFormat="1" applyFont="1" applyBorder="1" applyAlignment="1">
      <alignment horizontal="center" vertical="top" wrapText="1" readingOrder="1"/>
    </xf>
    <xf numFmtId="165" fontId="6" fillId="0" borderId="13" xfId="0" applyNumberFormat="1" applyFont="1" applyBorder="1" applyAlignment="1">
      <alignment horizontal="center" vertical="top" wrapText="1" readingOrder="1"/>
    </xf>
    <xf numFmtId="165" fontId="5" fillId="0" borderId="21" xfId="5" applyNumberFormat="1" applyFont="1" applyBorder="1" applyAlignment="1">
      <alignment horizontal="right" vertical="top" indent="1"/>
    </xf>
    <xf numFmtId="165" fontId="5" fillId="0" borderId="0" xfId="5" applyNumberFormat="1" applyFont="1" applyBorder="1" applyAlignment="1">
      <alignment horizontal="right" vertical="top" indent="1"/>
    </xf>
    <xf numFmtId="165" fontId="6" fillId="0" borderId="21" xfId="5" applyNumberFormat="1" applyFont="1" applyBorder="1" applyAlignment="1">
      <alignment horizontal="right" vertical="top" indent="1"/>
    </xf>
    <xf numFmtId="165" fontId="6" fillId="0" borderId="0" xfId="5" applyNumberFormat="1" applyFont="1" applyBorder="1" applyAlignment="1">
      <alignment horizontal="right" vertical="top" indent="1"/>
    </xf>
    <xf numFmtId="165" fontId="5" fillId="0" borderId="36" xfId="5" applyNumberFormat="1" applyFont="1" applyBorder="1" applyAlignment="1">
      <alignment horizontal="right" vertical="top" indent="1"/>
    </xf>
    <xf numFmtId="165" fontId="5" fillId="0" borderId="13" xfId="5" applyNumberFormat="1" applyFont="1" applyBorder="1" applyAlignment="1">
      <alignment horizontal="right" vertical="top" indent="1"/>
    </xf>
    <xf numFmtId="165" fontId="6" fillId="0" borderId="21" xfId="0" applyNumberFormat="1" applyFont="1" applyBorder="1" applyAlignment="1">
      <alignment horizontal="left" vertical="top" wrapText="1" indent="1" readingOrder="1"/>
    </xf>
    <xf numFmtId="165" fontId="6" fillId="0" borderId="11" xfId="0" applyNumberFormat="1" applyFont="1" applyBorder="1" applyAlignment="1">
      <alignment horizontal="left" vertical="top" wrapText="1" indent="1" readingOrder="1"/>
    </xf>
    <xf numFmtId="165" fontId="5" fillId="0" borderId="77" xfId="0" applyNumberFormat="1" applyFont="1" applyBorder="1" applyAlignment="1">
      <alignment horizontal="left" vertical="top" wrapText="1" indent="1" readingOrder="1"/>
    </xf>
    <xf numFmtId="165" fontId="5" fillId="0" borderId="82" xfId="0" applyNumberFormat="1" applyFont="1" applyBorder="1" applyAlignment="1">
      <alignment horizontal="left" vertical="top" wrapText="1" indent="1" readingOrder="1"/>
    </xf>
    <xf numFmtId="165" fontId="4" fillId="0" borderId="77" xfId="0" applyNumberFormat="1" applyFont="1" applyBorder="1" applyAlignment="1">
      <alignment horizontal="right" vertical="top" wrapText="1" indent="1" readingOrder="2"/>
    </xf>
    <xf numFmtId="165" fontId="4" fillId="0" borderId="82" xfId="0" applyNumberFormat="1" applyFont="1" applyBorder="1" applyAlignment="1">
      <alignment horizontal="right" vertical="top" wrapText="1" indent="1" readingOrder="2"/>
    </xf>
    <xf numFmtId="165" fontId="4" fillId="0" borderId="31" xfId="0" applyNumberFormat="1" applyFont="1" applyBorder="1" applyAlignment="1">
      <alignment horizontal="center" vertical="center" wrapText="1" readingOrder="2"/>
    </xf>
    <xf numFmtId="165" fontId="4" fillId="0" borderId="46" xfId="0" applyNumberFormat="1" applyFont="1" applyBorder="1" applyAlignment="1">
      <alignment horizontal="right" vertical="top" indent="1" readingOrder="2"/>
    </xf>
    <xf numFmtId="165" fontId="4" fillId="0" borderId="43" xfId="0" applyNumberFormat="1" applyFont="1" applyBorder="1" applyAlignment="1">
      <alignment horizontal="right" vertical="top" indent="1" readingOrder="2"/>
    </xf>
    <xf numFmtId="165" fontId="5" fillId="0" borderId="43" xfId="0" applyNumberFormat="1" applyFont="1" applyBorder="1" applyAlignment="1">
      <alignment horizontal="left" vertical="center" wrapText="1" indent="1" readingOrder="1"/>
    </xf>
    <xf numFmtId="165" fontId="5" fillId="0" borderId="44" xfId="0" applyNumberFormat="1" applyFont="1" applyBorder="1" applyAlignment="1">
      <alignment horizontal="left" vertical="center" wrapText="1" indent="1" readingOrder="1"/>
    </xf>
    <xf numFmtId="165" fontId="5" fillId="0" borderId="66" xfId="0" applyNumberFormat="1" applyFont="1" applyBorder="1" applyAlignment="1">
      <alignment horizontal="center" vertical="center" wrapText="1" readingOrder="1"/>
    </xf>
    <xf numFmtId="165" fontId="5" fillId="0" borderId="54" xfId="0" applyNumberFormat="1" applyFont="1" applyBorder="1" applyAlignment="1">
      <alignment horizontal="center" vertical="center" wrapText="1" readingOrder="1"/>
    </xf>
    <xf numFmtId="165" fontId="5" fillId="0" borderId="21" xfId="0" applyNumberFormat="1" applyFont="1" applyBorder="1" applyAlignment="1">
      <alignment horizontal="center" vertical="center" wrapText="1" readingOrder="1"/>
    </xf>
    <xf numFmtId="165" fontId="5" fillId="0" borderId="77" xfId="0" applyNumberFormat="1" applyFont="1" applyBorder="1" applyAlignment="1">
      <alignment horizontal="center" vertical="center" wrapText="1" readingOrder="1"/>
    </xf>
    <xf numFmtId="165" fontId="5" fillId="0" borderId="82" xfId="0" applyNumberFormat="1" applyFont="1" applyBorder="1" applyAlignment="1">
      <alignment horizontal="center" vertical="center" wrapText="1" readingOrder="1"/>
    </xf>
    <xf numFmtId="165" fontId="7" fillId="0" borderId="21" xfId="0" applyNumberFormat="1" applyFont="1" applyBorder="1" applyAlignment="1">
      <alignment horizontal="right" vertical="top" wrapText="1" indent="1" readingOrder="2"/>
    </xf>
    <xf numFmtId="165" fontId="7" fillId="0" borderId="11" xfId="0" applyNumberFormat="1" applyFont="1" applyBorder="1" applyAlignment="1">
      <alignment horizontal="right" vertical="top" wrapText="1" indent="1" readingOrder="2"/>
    </xf>
    <xf numFmtId="165" fontId="5" fillId="0" borderId="81" xfId="5" applyNumberFormat="1" applyFont="1" applyBorder="1" applyAlignment="1">
      <alignment horizontal="right" vertical="top" indent="1"/>
    </xf>
    <xf numFmtId="165" fontId="5" fillId="0" borderId="85" xfId="5" applyNumberFormat="1" applyFont="1" applyBorder="1" applyAlignment="1">
      <alignment horizontal="right" vertical="top" indent="1"/>
    </xf>
    <xf numFmtId="165" fontId="4" fillId="0" borderId="71" xfId="0" applyNumberFormat="1" applyFont="1" applyBorder="1" applyAlignment="1">
      <alignment horizontal="right" vertical="top" wrapText="1" indent="1" readingOrder="2"/>
    </xf>
    <xf numFmtId="165" fontId="4" fillId="0" borderId="72" xfId="0" applyNumberFormat="1" applyFont="1" applyBorder="1" applyAlignment="1">
      <alignment horizontal="right" vertical="top" wrapText="1" indent="1" readingOrder="2"/>
    </xf>
    <xf numFmtId="165" fontId="4" fillId="0" borderId="66" xfId="0" applyNumberFormat="1" applyFont="1" applyBorder="1" applyAlignment="1">
      <alignment horizontal="center" vertical="center" wrapText="1" readingOrder="2"/>
    </xf>
    <xf numFmtId="165" fontId="4" fillId="0" borderId="54" xfId="0" applyNumberFormat="1" applyFont="1" applyBorder="1" applyAlignment="1">
      <alignment horizontal="center" vertical="center" wrapText="1" readingOrder="2"/>
    </xf>
    <xf numFmtId="165" fontId="4" fillId="0" borderId="11" xfId="0" applyNumberFormat="1" applyFont="1" applyBorder="1" applyAlignment="1">
      <alignment horizontal="center" vertical="center" wrapText="1" readingOrder="2"/>
    </xf>
    <xf numFmtId="165" fontId="4" fillId="0" borderId="77" xfId="0" applyNumberFormat="1" applyFont="1" applyBorder="1" applyAlignment="1">
      <alignment horizontal="center" vertical="center" wrapText="1" readingOrder="2"/>
    </xf>
    <xf numFmtId="165" fontId="4" fillId="0" borderId="82" xfId="0" applyNumberFormat="1" applyFont="1" applyBorder="1" applyAlignment="1">
      <alignment horizontal="center" vertical="center" wrapText="1" readingOrder="2"/>
    </xf>
    <xf numFmtId="165" fontId="4" fillId="0" borderId="66" xfId="0" applyNumberFormat="1" applyFont="1" applyBorder="1" applyAlignment="1">
      <alignment horizontal="right" vertical="top" wrapText="1" indent="1" readingOrder="2"/>
    </xf>
    <xf numFmtId="165" fontId="4" fillId="0" borderId="54" xfId="0" applyNumberFormat="1" applyFont="1" applyBorder="1" applyAlignment="1">
      <alignment horizontal="right" vertical="top" wrapText="1" indent="1" readingOrder="2"/>
    </xf>
    <xf numFmtId="165" fontId="4" fillId="0" borderId="21" xfId="0" applyNumberFormat="1" applyFont="1" applyBorder="1" applyAlignment="1">
      <alignment horizontal="right" vertical="top" wrapText="1" indent="1" readingOrder="2"/>
    </xf>
    <xf numFmtId="165" fontId="4" fillId="0" borderId="11" xfId="0" applyNumberFormat="1" applyFont="1" applyBorder="1" applyAlignment="1">
      <alignment horizontal="right" vertical="top" wrapText="1" indent="1" readingOrder="2"/>
    </xf>
    <xf numFmtId="165" fontId="5" fillId="0" borderId="66" xfId="0" applyNumberFormat="1" applyFont="1" applyBorder="1" applyAlignment="1">
      <alignment horizontal="left" vertical="top" wrapText="1" indent="1" readingOrder="1"/>
    </xf>
    <xf numFmtId="165" fontId="5" fillId="0" borderId="54" xfId="0" applyNumberFormat="1" applyFont="1" applyBorder="1" applyAlignment="1">
      <alignment horizontal="left" vertical="top" wrapText="1" indent="1" readingOrder="1"/>
    </xf>
    <xf numFmtId="165" fontId="5" fillId="0" borderId="21" xfId="0" applyNumberFormat="1" applyFont="1" applyBorder="1" applyAlignment="1">
      <alignment horizontal="left" vertical="top" wrapText="1" indent="1" readingOrder="1"/>
    </xf>
    <xf numFmtId="165" fontId="5" fillId="0" borderId="11" xfId="0" applyNumberFormat="1" applyFont="1" applyBorder="1" applyAlignment="1">
      <alignment horizontal="left" vertical="top" wrapText="1" indent="1" readingOrder="1"/>
    </xf>
    <xf numFmtId="165" fontId="4" fillId="0" borderId="48" xfId="0" applyNumberFormat="1" applyFont="1" applyBorder="1" applyAlignment="1">
      <alignment horizontal="center" vertical="center" wrapText="1" readingOrder="2"/>
    </xf>
    <xf numFmtId="165" fontId="4" fillId="0" borderId="5" xfId="0" applyNumberFormat="1" applyFont="1" applyBorder="1" applyAlignment="1">
      <alignment horizontal="center" vertical="center" wrapText="1" readingOrder="2"/>
    </xf>
    <xf numFmtId="165" fontId="4" fillId="0" borderId="32" xfId="0" applyNumberFormat="1" applyFont="1" applyBorder="1" applyAlignment="1">
      <alignment horizontal="right" vertical="top" wrapText="1" indent="1" readingOrder="2"/>
    </xf>
    <xf numFmtId="165" fontId="4" fillId="0" borderId="19" xfId="0" applyNumberFormat="1" applyFont="1" applyBorder="1" applyAlignment="1">
      <alignment horizontal="right" vertical="top" wrapText="1" indent="1" readingOrder="2"/>
    </xf>
    <xf numFmtId="165" fontId="5" fillId="0" borderId="19" xfId="0" applyNumberFormat="1" applyFont="1" applyBorder="1" applyAlignment="1">
      <alignment horizontal="left" vertical="center" wrapText="1" indent="1" readingOrder="1"/>
    </xf>
    <xf numFmtId="165" fontId="5" fillId="0" borderId="20" xfId="0" applyNumberFormat="1" applyFont="1" applyBorder="1" applyAlignment="1">
      <alignment horizontal="left" vertical="center" wrapText="1" indent="1" readingOrder="1"/>
    </xf>
    <xf numFmtId="165" fontId="4" fillId="2" borderId="31" xfId="0" applyNumberFormat="1" applyFont="1" applyFill="1" applyBorder="1" applyAlignment="1">
      <alignment horizontal="center" vertical="top" wrapText="1"/>
    </xf>
    <xf numFmtId="165" fontId="4" fillId="2" borderId="10" xfId="0" applyNumberFormat="1" applyFont="1" applyFill="1" applyBorder="1" applyAlignment="1">
      <alignment horizontal="center" vertical="top" wrapText="1"/>
    </xf>
    <xf numFmtId="165" fontId="5" fillId="0" borderId="14" xfId="0" applyNumberFormat="1" applyFont="1" applyBorder="1" applyAlignment="1">
      <alignment horizontal="center" vertical="center" wrapText="1" readingOrder="1"/>
    </xf>
    <xf numFmtId="165" fontId="24" fillId="0" borderId="0" xfId="0" applyNumberFormat="1" applyFont="1" applyAlignment="1">
      <alignment horizontal="center" vertical="center" wrapText="1" readingOrder="2"/>
    </xf>
    <xf numFmtId="165" fontId="3" fillId="0" borderId="0" xfId="0" applyNumberFormat="1" applyFont="1" applyAlignment="1">
      <alignment horizontal="center" vertical="center" wrapText="1"/>
    </xf>
    <xf numFmtId="165" fontId="4" fillId="0" borderId="50" xfId="0" applyNumberFormat="1" applyFont="1" applyBorder="1" applyAlignment="1">
      <alignment horizontal="center" vertical="center" wrapText="1" readingOrder="2"/>
    </xf>
    <xf numFmtId="165" fontId="6" fillId="0" borderId="19" xfId="0" applyNumberFormat="1" applyFont="1" applyBorder="1" applyAlignment="1">
      <alignment horizontal="left" vertical="top" wrapText="1" indent="1"/>
    </xf>
    <xf numFmtId="165" fontId="6" fillId="0" borderId="20" xfId="0" applyNumberFormat="1" applyFont="1" applyBorder="1" applyAlignment="1">
      <alignment horizontal="left" vertical="top" wrapText="1" indent="1"/>
    </xf>
    <xf numFmtId="165" fontId="5" fillId="0" borderId="19" xfId="0" applyNumberFormat="1" applyFont="1" applyBorder="1" applyAlignment="1">
      <alignment horizontal="left" vertical="top" wrapText="1" indent="1"/>
    </xf>
    <xf numFmtId="165" fontId="5" fillId="0" borderId="20" xfId="0" applyNumberFormat="1" applyFont="1" applyBorder="1" applyAlignment="1">
      <alignment horizontal="left" vertical="top" wrapText="1" indent="1"/>
    </xf>
    <xf numFmtId="165" fontId="4" fillId="0" borderId="49" xfId="0" applyNumberFormat="1" applyFont="1" applyBorder="1" applyAlignment="1">
      <alignment horizontal="center" vertical="top"/>
    </xf>
    <xf numFmtId="165" fontId="4" fillId="0" borderId="16" xfId="0" applyNumberFormat="1" applyFont="1" applyBorder="1" applyAlignment="1">
      <alignment horizontal="center" vertical="top"/>
    </xf>
    <xf numFmtId="165" fontId="7" fillId="0" borderId="0" xfId="0" applyNumberFormat="1" applyFont="1" applyAlignment="1">
      <alignment horizontal="right" vertical="top" wrapText="1" indent="1" readingOrder="2"/>
    </xf>
    <xf numFmtId="165" fontId="6" fillId="0" borderId="0" xfId="0" applyNumberFormat="1" applyFont="1" applyAlignment="1">
      <alignment horizontal="left" vertical="top" wrapText="1" indent="1" readingOrder="1"/>
    </xf>
    <xf numFmtId="165" fontId="4" fillId="0" borderId="50" xfId="0" applyNumberFormat="1" applyFont="1" applyBorder="1" applyAlignment="1">
      <alignment horizontal="right" vertical="top" wrapText="1" indent="1" readingOrder="2"/>
    </xf>
    <xf numFmtId="165" fontId="4" fillId="0" borderId="34" xfId="0" applyNumberFormat="1" applyFont="1" applyBorder="1" applyAlignment="1">
      <alignment horizontal="right" vertical="top" wrapText="1" indent="1" readingOrder="2"/>
    </xf>
    <xf numFmtId="165" fontId="5" fillId="0" borderId="33" xfId="0" applyNumberFormat="1" applyFont="1" applyBorder="1" applyAlignment="1">
      <alignment horizontal="center" vertical="center" wrapText="1" readingOrder="1"/>
    </xf>
    <xf numFmtId="165" fontId="0" fillId="0" borderId="20" xfId="0" applyNumberFormat="1" applyBorder="1" applyAlignment="1">
      <alignment horizontal="left" vertical="center" wrapText="1" indent="1" readingOrder="1"/>
    </xf>
    <xf numFmtId="165" fontId="4" fillId="0" borderId="49" xfId="0" applyNumberFormat="1" applyFont="1" applyBorder="1" applyAlignment="1">
      <alignment horizontal="center" vertical="center" wrapText="1" readingOrder="2"/>
    </xf>
    <xf numFmtId="165" fontId="5" fillId="0" borderId="19" xfId="0" applyNumberFormat="1" applyFont="1" applyBorder="1" applyAlignment="1">
      <alignment horizontal="left" vertical="center" wrapText="1" indent="1" readingOrder="2"/>
    </xf>
    <xf numFmtId="165" fontId="5" fillId="0" borderId="20" xfId="0" applyNumberFormat="1" applyFont="1" applyBorder="1" applyAlignment="1">
      <alignment horizontal="left" vertical="center" wrapText="1" indent="1" readingOrder="2"/>
    </xf>
    <xf numFmtId="165" fontId="4" fillId="0" borderId="33" xfId="0" applyNumberFormat="1" applyFont="1" applyBorder="1" applyAlignment="1">
      <alignment horizontal="center" vertical="top"/>
    </xf>
    <xf numFmtId="165" fontId="4" fillId="0" borderId="11" xfId="0" applyNumberFormat="1" applyFont="1" applyBorder="1" applyAlignment="1">
      <alignment horizontal="center" vertical="top"/>
    </xf>
    <xf numFmtId="165" fontId="5" fillId="0" borderId="24" xfId="0" applyNumberFormat="1" applyFont="1" applyBorder="1" applyAlignment="1">
      <alignment horizontal="center" vertical="center" wrapText="1" readingOrder="1"/>
    </xf>
    <xf numFmtId="165" fontId="5" fillId="0" borderId="38" xfId="0" applyNumberFormat="1" applyFont="1" applyBorder="1" applyAlignment="1">
      <alignment horizontal="center" vertical="center" wrapText="1" readingOrder="1"/>
    </xf>
    <xf numFmtId="165" fontId="4" fillId="0" borderId="34" xfId="0" applyNumberFormat="1" applyFont="1" applyBorder="1" applyAlignment="1">
      <alignment horizontal="center" vertical="center" wrapText="1" readingOrder="2"/>
    </xf>
    <xf numFmtId="165" fontId="4" fillId="0" borderId="33" xfId="0" applyNumberFormat="1" applyFont="1" applyBorder="1" applyAlignment="1">
      <alignment horizontal="center" vertical="center" wrapText="1" readingOrder="2"/>
    </xf>
    <xf numFmtId="165" fontId="4" fillId="0" borderId="81" xfId="0" applyNumberFormat="1" applyFont="1" applyBorder="1" applyAlignment="1">
      <alignment horizontal="center" vertical="center" wrapText="1" readingOrder="2"/>
    </xf>
    <xf numFmtId="165" fontId="4" fillId="0" borderId="74" xfId="0" applyNumberFormat="1" applyFont="1" applyBorder="1" applyAlignment="1">
      <alignment horizontal="center" vertical="top" wrapText="1" readingOrder="2"/>
    </xf>
    <xf numFmtId="165" fontId="5" fillId="0" borderId="75" xfId="0" applyNumberFormat="1" applyFont="1" applyBorder="1" applyAlignment="1">
      <alignment horizontal="center" vertical="center" wrapText="1" readingOrder="1"/>
    </xf>
    <xf numFmtId="165" fontId="4" fillId="0" borderId="24" xfId="0" applyNumberFormat="1" applyFont="1" applyBorder="1" applyAlignment="1">
      <alignment horizontal="center" vertical="center" wrapText="1" readingOrder="2"/>
    </xf>
    <xf numFmtId="165" fontId="4" fillId="0" borderId="49" xfId="0" applyNumberFormat="1" applyFont="1" applyBorder="1" applyAlignment="1">
      <alignment horizontal="center" vertical="top" wrapText="1" readingOrder="2"/>
    </xf>
    <xf numFmtId="165" fontId="4" fillId="0" borderId="31" xfId="0" applyNumberFormat="1" applyFont="1" applyBorder="1" applyAlignment="1">
      <alignment horizontal="center" vertical="top"/>
    </xf>
    <xf numFmtId="165" fontId="4" fillId="0" borderId="58" xfId="0" applyNumberFormat="1" applyFont="1" applyBorder="1" applyAlignment="1">
      <alignment horizontal="center" vertical="center" wrapText="1" readingOrder="2"/>
    </xf>
    <xf numFmtId="165" fontId="5" fillId="0" borderId="55" xfId="0" applyNumberFormat="1" applyFont="1" applyBorder="1" applyAlignment="1">
      <alignment horizontal="center" vertical="center" wrapText="1" readingOrder="1"/>
    </xf>
    <xf numFmtId="165" fontId="5" fillId="0" borderId="16" xfId="0" applyNumberFormat="1" applyFont="1" applyBorder="1" applyAlignment="1">
      <alignment horizontal="center" vertical="center" wrapText="1" readingOrder="1"/>
    </xf>
    <xf numFmtId="165" fontId="4" fillId="0" borderId="58" xfId="0" applyNumberFormat="1" applyFont="1" applyBorder="1" applyAlignment="1">
      <alignment horizontal="center" vertical="top" wrapText="1" readingOrder="2"/>
    </xf>
    <xf numFmtId="165" fontId="4" fillId="0" borderId="34" xfId="0" applyNumberFormat="1" applyFont="1" applyBorder="1" applyAlignment="1">
      <alignment horizontal="center" vertical="top" wrapText="1" readingOrder="2"/>
    </xf>
    <xf numFmtId="165" fontId="5" fillId="0" borderId="24" xfId="0" applyNumberFormat="1" applyFont="1" applyBorder="1" applyAlignment="1">
      <alignment horizontal="center" vertical="center" wrapText="1"/>
    </xf>
    <xf numFmtId="165" fontId="5" fillId="0" borderId="13" xfId="0" applyNumberFormat="1" applyFont="1" applyBorder="1" applyAlignment="1">
      <alignment horizontal="center" vertical="center" wrapText="1"/>
    </xf>
    <xf numFmtId="165" fontId="5" fillId="0" borderId="59" xfId="0" applyNumberFormat="1" applyFont="1" applyBorder="1" applyAlignment="1">
      <alignment horizontal="center" vertical="center" wrapText="1"/>
    </xf>
    <xf numFmtId="165" fontId="4" fillId="0" borderId="55" xfId="0" applyNumberFormat="1" applyFont="1" applyBorder="1" applyAlignment="1">
      <alignment horizontal="center" vertical="top" wrapText="1"/>
    </xf>
    <xf numFmtId="165" fontId="4" fillId="0" borderId="16" xfId="0" applyNumberFormat="1" applyFont="1" applyBorder="1" applyAlignment="1">
      <alignment horizontal="center" vertical="top" wrapText="1"/>
    </xf>
    <xf numFmtId="165" fontId="5" fillId="0" borderId="16" xfId="0" applyNumberFormat="1" applyFont="1" applyBorder="1" applyAlignment="1">
      <alignment horizontal="center" vertical="top" wrapText="1" readingOrder="2"/>
    </xf>
    <xf numFmtId="165" fontId="5" fillId="0" borderId="30" xfId="0" applyNumberFormat="1" applyFont="1" applyBorder="1" applyAlignment="1">
      <alignment horizontal="center" vertical="top" wrapText="1" readingOrder="2"/>
    </xf>
    <xf numFmtId="165" fontId="4" fillId="0" borderId="31" xfId="0" applyNumberFormat="1" applyFont="1" applyBorder="1" applyAlignment="1">
      <alignment horizontal="center" vertical="top" wrapText="1"/>
    </xf>
    <xf numFmtId="165" fontId="5" fillId="0" borderId="31" xfId="0" applyNumberFormat="1" applyFont="1" applyBorder="1" applyAlignment="1">
      <alignment horizontal="center" vertical="center" wrapText="1" readingOrder="1"/>
    </xf>
    <xf numFmtId="165" fontId="5" fillId="0" borderId="19" xfId="0" applyNumberFormat="1" applyFont="1" applyBorder="1" applyAlignment="1">
      <alignment horizontal="left" vertical="center" wrapText="1" indent="1"/>
    </xf>
    <xf numFmtId="165" fontId="5" fillId="0" borderId="20" xfId="0" applyNumberFormat="1" applyFont="1" applyBorder="1" applyAlignment="1">
      <alignment horizontal="left" vertical="center" wrapText="1" indent="1"/>
    </xf>
    <xf numFmtId="165" fontId="4" fillId="0" borderId="32" xfId="0" applyNumberFormat="1" applyFont="1" applyBorder="1" applyAlignment="1">
      <alignment horizontal="right" vertical="center" wrapText="1" indent="1" readingOrder="2"/>
    </xf>
    <xf numFmtId="0" fontId="0" fillId="0" borderId="19" xfId="0" applyBorder="1" applyAlignment="1"/>
    <xf numFmtId="165" fontId="4" fillId="0" borderId="31" xfId="0" applyNumberFormat="1" applyFont="1" applyBorder="1" applyAlignment="1">
      <alignment horizontal="center" vertical="top" wrapText="1" readingOrder="2"/>
    </xf>
    <xf numFmtId="165" fontId="5" fillId="0" borderId="1" xfId="0" applyNumberFormat="1" applyFont="1" applyBorder="1" applyAlignment="1">
      <alignment horizontal="center" vertical="center" wrapText="1" readingOrder="1"/>
    </xf>
    <xf numFmtId="165" fontId="14" fillId="0" borderId="43" xfId="0" applyNumberFormat="1" applyFont="1" applyBorder="1" applyAlignment="1">
      <alignment horizontal="left" vertical="center" indent="1"/>
    </xf>
    <xf numFmtId="165" fontId="14" fillId="0" borderId="44" xfId="0" applyNumberFormat="1" applyFont="1" applyBorder="1" applyAlignment="1">
      <alignment horizontal="left" vertical="center" indent="1"/>
    </xf>
    <xf numFmtId="165" fontId="4" fillId="0" borderId="46" xfId="0" applyNumberFormat="1" applyFont="1" applyBorder="1" applyAlignment="1">
      <alignment horizontal="right" vertical="top" wrapText="1" indent="1" readingOrder="2"/>
    </xf>
    <xf numFmtId="165" fontId="4" fillId="0" borderId="43" xfId="0" applyNumberFormat="1" applyFont="1" applyBorder="1" applyAlignment="1">
      <alignment horizontal="right" vertical="top" wrapText="1" indent="1" readingOrder="2"/>
    </xf>
    <xf numFmtId="165" fontId="4" fillId="0" borderId="4" xfId="0" applyNumberFormat="1" applyFont="1" applyBorder="1" applyAlignment="1">
      <alignment horizontal="center" vertical="top" wrapText="1"/>
    </xf>
    <xf numFmtId="165" fontId="5" fillId="0" borderId="2" xfId="0" applyNumberFormat="1" applyFont="1" applyBorder="1" applyAlignment="1">
      <alignment horizontal="center" vertical="center" wrapText="1" readingOrder="1"/>
    </xf>
    <xf numFmtId="165" fontId="5" fillId="0" borderId="43" xfId="0" applyNumberFormat="1" applyFont="1" applyBorder="1" applyAlignment="1">
      <alignment horizontal="left" vertical="center" wrapText="1" indent="1"/>
    </xf>
    <xf numFmtId="165" fontId="5" fillId="0" borderId="44" xfId="0" applyNumberFormat="1" applyFont="1" applyBorder="1" applyAlignment="1">
      <alignment horizontal="left" vertical="center" wrapText="1" indent="1"/>
    </xf>
    <xf numFmtId="165" fontId="4" fillId="0" borderId="42" xfId="0" applyNumberFormat="1" applyFont="1" applyBorder="1" applyAlignment="1">
      <alignment horizontal="center" vertical="center" wrapText="1" readingOrder="2"/>
    </xf>
    <xf numFmtId="165" fontId="4" fillId="0" borderId="78" xfId="0" applyNumberFormat="1" applyFont="1" applyBorder="1" applyAlignment="1">
      <alignment horizontal="center" vertical="top" wrapText="1"/>
    </xf>
    <xf numFmtId="165" fontId="5" fillId="0" borderId="39" xfId="0" applyNumberFormat="1" applyFont="1" applyBorder="1" applyAlignment="1">
      <alignment horizontal="center" vertical="top" wrapText="1" readingOrder="2"/>
    </xf>
    <xf numFmtId="165" fontId="5" fillId="0" borderId="24" xfId="0" applyNumberFormat="1" applyFont="1" applyBorder="1" applyAlignment="1">
      <alignment horizontal="center" vertical="center" wrapText="1" readingOrder="2"/>
    </xf>
    <xf numFmtId="165" fontId="5" fillId="0" borderId="38" xfId="0" applyNumberFormat="1" applyFont="1" applyBorder="1" applyAlignment="1">
      <alignment horizontal="center" vertical="center" wrapText="1" readingOrder="2"/>
    </xf>
    <xf numFmtId="165" fontId="5" fillId="0" borderId="62" xfId="0" applyNumberFormat="1" applyFont="1" applyBorder="1" applyAlignment="1">
      <alignment horizontal="center" vertical="center" wrapText="1" readingOrder="2"/>
    </xf>
    <xf numFmtId="165" fontId="4" fillId="0" borderId="48" xfId="0" applyNumberFormat="1" applyFont="1" applyBorder="1" applyAlignment="1">
      <alignment horizontal="center" vertical="top" wrapText="1" readingOrder="2"/>
    </xf>
    <xf numFmtId="165" fontId="4" fillId="0" borderId="54" xfId="0" applyNumberFormat="1" applyFont="1" applyBorder="1" applyAlignment="1">
      <alignment horizontal="center" vertical="top" wrapText="1" readingOrder="2"/>
    </xf>
    <xf numFmtId="165" fontId="4" fillId="0" borderId="31" xfId="0" applyNumberFormat="1" applyFont="1" applyBorder="1" applyAlignment="1">
      <alignment horizontal="center" vertical="center" wrapText="1"/>
    </xf>
    <xf numFmtId="165" fontId="4" fillId="0" borderId="16" xfId="0" applyNumberFormat="1" applyFont="1" applyBorder="1" applyAlignment="1">
      <alignment horizontal="center" vertical="center" wrapText="1"/>
    </xf>
    <xf numFmtId="165" fontId="5" fillId="0" borderId="38" xfId="0" applyNumberFormat="1" applyFont="1" applyBorder="1" applyAlignment="1">
      <alignment horizontal="center" vertical="center" wrapText="1"/>
    </xf>
    <xf numFmtId="165" fontId="5" fillId="0" borderId="62" xfId="0" applyNumberFormat="1" applyFont="1" applyBorder="1" applyAlignment="1">
      <alignment horizontal="center" vertical="center" wrapText="1"/>
    </xf>
    <xf numFmtId="49" fontId="6" fillId="0" borderId="31" xfId="0" applyNumberFormat="1" applyFont="1" applyBorder="1" applyAlignment="1">
      <alignment horizontal="center" vertical="center" wrapText="1" readingOrder="2"/>
    </xf>
    <xf numFmtId="49" fontId="6" fillId="0" borderId="39" xfId="0" applyNumberFormat="1" applyFont="1" applyBorder="1" applyAlignment="1">
      <alignment horizontal="center" vertical="center" wrapText="1" readingOrder="2"/>
    </xf>
    <xf numFmtId="1" fontId="6" fillId="0" borderId="31" xfId="0" applyNumberFormat="1" applyFont="1" applyBorder="1" applyAlignment="1">
      <alignment horizontal="center" vertical="center" wrapText="1" readingOrder="2"/>
    </xf>
    <xf numFmtId="1" fontId="6" fillId="0" borderId="39" xfId="0" applyNumberFormat="1" applyFont="1" applyBorder="1" applyAlignment="1">
      <alignment horizontal="center" vertical="center" wrapText="1" readingOrder="2"/>
    </xf>
    <xf numFmtId="1" fontId="6" fillId="0" borderId="16" xfId="0" applyNumberFormat="1" applyFont="1" applyBorder="1" applyAlignment="1">
      <alignment horizontal="center" vertical="center" wrapText="1" readingOrder="2"/>
    </xf>
    <xf numFmtId="1" fontId="6" fillId="0" borderId="65" xfId="0" applyNumberFormat="1" applyFont="1" applyBorder="1" applyAlignment="1">
      <alignment horizontal="center" vertical="center" wrapText="1" readingOrder="2"/>
    </xf>
    <xf numFmtId="49" fontId="6" fillId="0" borderId="65" xfId="0" applyNumberFormat="1" applyFont="1" applyBorder="1" applyAlignment="1">
      <alignment horizontal="center" vertical="center" wrapText="1" readingOrder="2"/>
    </xf>
    <xf numFmtId="165" fontId="5" fillId="0" borderId="36" xfId="0" applyNumberFormat="1" applyFont="1" applyBorder="1" applyAlignment="1">
      <alignment horizontal="center" vertical="center" wrapText="1"/>
    </xf>
    <xf numFmtId="165" fontId="4" fillId="0" borderId="65" xfId="0" applyNumberFormat="1" applyFont="1" applyBorder="1" applyAlignment="1">
      <alignment horizontal="center" vertical="top" wrapText="1"/>
    </xf>
    <xf numFmtId="165" fontId="4" fillId="0" borderId="66" xfId="0" applyNumberFormat="1" applyFont="1" applyBorder="1" applyAlignment="1">
      <alignment horizontal="center" vertical="top" wrapText="1" readingOrder="2"/>
    </xf>
    <xf numFmtId="165" fontId="4" fillId="0" borderId="66" xfId="0" applyNumberFormat="1" applyFont="1" applyBorder="1" applyAlignment="1">
      <alignment horizontal="center" vertical="top" wrapText="1"/>
    </xf>
    <xf numFmtId="165" fontId="4" fillId="0" borderId="21" xfId="0" applyNumberFormat="1" applyFont="1" applyBorder="1" applyAlignment="1">
      <alignment horizontal="center" vertical="top" wrapText="1"/>
    </xf>
    <xf numFmtId="165" fontId="5" fillId="0" borderId="20" xfId="0" applyNumberFormat="1" applyFont="1" applyBorder="1" applyAlignment="1">
      <alignment horizontal="center" vertical="center" wrapText="1" readingOrder="1"/>
    </xf>
    <xf numFmtId="165" fontId="4" fillId="0" borderId="65" xfId="0" applyNumberFormat="1" applyFont="1" applyBorder="1" applyAlignment="1">
      <alignment horizontal="center" vertical="center" wrapText="1" readingOrder="2"/>
    </xf>
    <xf numFmtId="165" fontId="5" fillId="0" borderId="65" xfId="0" applyNumberFormat="1" applyFont="1" applyBorder="1" applyAlignment="1">
      <alignment horizontal="center" vertical="center" wrapText="1" readingOrder="1"/>
    </xf>
    <xf numFmtId="165" fontId="5" fillId="0" borderId="24" xfId="0" applyNumberFormat="1" applyFont="1" applyBorder="1" applyAlignment="1">
      <alignment horizontal="center" vertical="top" wrapText="1" readingOrder="2"/>
    </xf>
    <xf numFmtId="165" fontId="5" fillId="0" borderId="38" xfId="0" applyNumberFormat="1" applyFont="1" applyBorder="1" applyAlignment="1">
      <alignment horizontal="center" vertical="top" wrapText="1" readingOrder="2"/>
    </xf>
    <xf numFmtId="165" fontId="5" fillId="0" borderId="62" xfId="0" applyNumberFormat="1" applyFont="1" applyBorder="1" applyAlignment="1">
      <alignment horizontal="center" vertical="top" wrapText="1" readingOrder="2"/>
    </xf>
    <xf numFmtId="165" fontId="5" fillId="0" borderId="78" xfId="0" applyNumberFormat="1" applyFont="1" applyBorder="1" applyAlignment="1">
      <alignment horizontal="center" vertical="center" readingOrder="1"/>
    </xf>
    <xf numFmtId="165" fontId="5" fillId="0" borderId="16" xfId="0" applyNumberFormat="1" applyFont="1" applyBorder="1" applyAlignment="1">
      <alignment horizontal="center" vertical="center" readingOrder="1"/>
    </xf>
    <xf numFmtId="165" fontId="5" fillId="0" borderId="39" xfId="0" applyNumberFormat="1" applyFont="1" applyBorder="1" applyAlignment="1">
      <alignment horizontal="center" vertical="center" readingOrder="1"/>
    </xf>
    <xf numFmtId="165" fontId="4" fillId="0" borderId="78" xfId="0" applyNumberFormat="1" applyFont="1" applyBorder="1" applyAlignment="1">
      <alignment horizontal="center" vertical="center" wrapText="1" readingOrder="2"/>
    </xf>
    <xf numFmtId="165" fontId="5" fillId="0" borderId="72" xfId="0" applyNumberFormat="1" applyFont="1" applyBorder="1" applyAlignment="1">
      <alignment horizontal="left" vertical="center" wrapText="1" indent="1" readingOrder="2"/>
    </xf>
    <xf numFmtId="165" fontId="5" fillId="0" borderId="73" xfId="0" applyNumberFormat="1" applyFont="1" applyBorder="1" applyAlignment="1">
      <alignment horizontal="left" vertical="center" wrapText="1" indent="1" readingOrder="2"/>
    </xf>
    <xf numFmtId="165" fontId="4" fillId="0" borderId="85" xfId="0" applyNumberFormat="1" applyFont="1" applyBorder="1" applyAlignment="1">
      <alignment horizontal="center" vertical="center" wrapText="1" readingOrder="2"/>
    </xf>
    <xf numFmtId="165" fontId="4" fillId="0" borderId="79" xfId="0" applyNumberFormat="1" applyFont="1" applyBorder="1" applyAlignment="1">
      <alignment horizontal="center" vertical="center" wrapText="1" readingOrder="2"/>
    </xf>
    <xf numFmtId="165" fontId="4" fillId="0" borderId="0" xfId="0" applyNumberFormat="1" applyFont="1" applyBorder="1" applyAlignment="1">
      <alignment horizontal="center" vertical="center" wrapText="1" readingOrder="2"/>
    </xf>
    <xf numFmtId="165" fontId="6" fillId="0" borderId="0" xfId="4" applyNumberFormat="1" applyFont="1" applyAlignment="1">
      <alignment horizontal="right" vertical="top" indent="1"/>
    </xf>
    <xf numFmtId="165" fontId="6" fillId="0" borderId="0" xfId="4" applyNumberFormat="1" applyFont="1" applyBorder="1" applyAlignment="1">
      <alignment horizontal="right" vertical="top" indent="1"/>
    </xf>
    <xf numFmtId="165" fontId="6" fillId="0" borderId="11" xfId="4" applyNumberFormat="1" applyFont="1" applyBorder="1" applyAlignment="1">
      <alignment horizontal="right" vertical="top" indent="1"/>
    </xf>
    <xf numFmtId="165" fontId="6" fillId="0" borderId="38" xfId="4" applyNumberFormat="1" applyFont="1" applyBorder="1" applyAlignment="1">
      <alignment horizontal="right" vertical="top" indent="1"/>
    </xf>
    <xf numFmtId="165" fontId="6" fillId="0" borderId="82" xfId="4" applyNumberFormat="1" applyFont="1" applyBorder="1" applyAlignment="1">
      <alignment horizontal="right" vertical="top" indent="1"/>
    </xf>
    <xf numFmtId="165" fontId="6" fillId="0" borderId="85" xfId="4" applyNumberFormat="1" applyFont="1" applyBorder="1" applyAlignment="1">
      <alignment horizontal="right" vertical="top" indent="1"/>
    </xf>
    <xf numFmtId="165" fontId="6" fillId="0" borderId="79" xfId="4" applyNumberFormat="1" applyFont="1" applyBorder="1" applyAlignment="1">
      <alignment horizontal="right" vertical="top" indent="1"/>
    </xf>
    <xf numFmtId="165" fontId="5" fillId="0" borderId="77" xfId="4" applyNumberFormat="1" applyFont="1" applyBorder="1" applyAlignment="1">
      <alignment horizontal="right" vertical="top" indent="1"/>
    </xf>
    <xf numFmtId="165" fontId="5" fillId="0" borderId="38" xfId="4" applyNumberFormat="1" applyFont="1" applyBorder="1" applyAlignment="1">
      <alignment horizontal="right" vertical="top" indent="1"/>
    </xf>
    <xf numFmtId="165" fontId="5" fillId="0" borderId="21" xfId="4" applyNumberFormat="1" applyFont="1" applyBorder="1" applyAlignment="1">
      <alignment horizontal="right" vertical="top" indent="1"/>
    </xf>
    <xf numFmtId="165" fontId="5" fillId="0" borderId="0" xfId="4" applyNumberFormat="1" applyFont="1" applyBorder="1" applyAlignment="1">
      <alignment horizontal="right" vertical="top" indent="1"/>
    </xf>
    <xf numFmtId="165" fontId="7" fillId="0" borderId="66" xfId="0" applyNumberFormat="1" applyFont="1" applyBorder="1" applyAlignment="1">
      <alignment horizontal="center" vertical="center" wrapText="1" readingOrder="2"/>
    </xf>
    <xf numFmtId="165" fontId="7" fillId="0" borderId="34" xfId="0" applyNumberFormat="1" applyFont="1" applyBorder="1" applyAlignment="1">
      <alignment horizontal="center" vertical="center" wrapText="1" readingOrder="2"/>
    </xf>
    <xf numFmtId="165" fontId="7" fillId="0" borderId="54" xfId="0" applyNumberFormat="1" applyFont="1" applyBorder="1" applyAlignment="1">
      <alignment horizontal="center" vertical="center" wrapText="1" readingOrder="2"/>
    </xf>
    <xf numFmtId="165" fontId="5" fillId="0" borderId="13" xfId="0" applyNumberFormat="1" applyFont="1" applyBorder="1" applyAlignment="1">
      <alignment horizontal="center" vertical="center" wrapText="1" readingOrder="2"/>
    </xf>
    <xf numFmtId="165" fontId="6" fillId="0" borderId="24" xfId="0" applyNumberFormat="1" applyFont="1" applyBorder="1" applyAlignment="1">
      <alignment horizontal="center" vertical="center" wrapText="1" readingOrder="2"/>
    </xf>
    <xf numFmtId="165" fontId="6" fillId="0" borderId="13" xfId="0" applyNumberFormat="1" applyFont="1" applyBorder="1" applyAlignment="1">
      <alignment horizontal="center" vertical="center" wrapText="1" readingOrder="2"/>
    </xf>
    <xf numFmtId="165" fontId="6" fillId="0" borderId="62" xfId="0" applyNumberFormat="1" applyFont="1" applyBorder="1" applyAlignment="1">
      <alignment horizontal="center" vertical="center" wrapText="1" readingOrder="2"/>
    </xf>
    <xf numFmtId="165" fontId="5" fillId="0" borderId="81" xfId="4" applyNumberFormat="1" applyFont="1" applyBorder="1" applyAlignment="1">
      <alignment horizontal="right" vertical="top" indent="1"/>
    </xf>
    <xf numFmtId="165" fontId="5" fillId="0" borderId="85" xfId="4" applyNumberFormat="1" applyFont="1" applyBorder="1" applyAlignment="1">
      <alignment horizontal="right" vertical="top" indent="1"/>
    </xf>
    <xf numFmtId="165" fontId="5" fillId="0" borderId="78" xfId="0" applyNumberFormat="1" applyFont="1" applyBorder="1" applyAlignment="1">
      <alignment horizontal="center" vertical="center" wrapText="1" readingOrder="1"/>
    </xf>
    <xf numFmtId="165" fontId="14" fillId="0" borderId="46" xfId="0" applyNumberFormat="1" applyFont="1" applyBorder="1" applyAlignment="1">
      <alignment horizontal="right" vertical="center" indent="1"/>
    </xf>
    <xf numFmtId="165" fontId="14" fillId="0" borderId="72" xfId="0" applyNumberFormat="1" applyFont="1" applyBorder="1" applyAlignment="1">
      <alignment horizontal="right" vertical="center" indent="1"/>
    </xf>
    <xf numFmtId="165" fontId="14" fillId="0" borderId="72" xfId="0" applyNumberFormat="1" applyFont="1" applyBorder="1" applyAlignment="1">
      <alignment horizontal="left" vertical="center" indent="1"/>
    </xf>
    <xf numFmtId="165" fontId="14" fillId="0" borderId="73" xfId="0" applyNumberFormat="1" applyFont="1" applyBorder="1" applyAlignment="1">
      <alignment horizontal="left" vertical="center" indent="1"/>
    </xf>
    <xf numFmtId="165" fontId="5" fillId="0" borderId="21" xfId="4" applyNumberFormat="1" applyFont="1" applyFill="1" applyBorder="1" applyAlignment="1">
      <alignment horizontal="right" vertical="top" indent="1"/>
    </xf>
    <xf numFmtId="165" fontId="5" fillId="0" borderId="0" xfId="4" applyNumberFormat="1" applyFont="1" applyFill="1" applyAlignment="1">
      <alignment horizontal="right" vertical="top" indent="1"/>
    </xf>
    <xf numFmtId="165" fontId="5" fillId="0" borderId="77" xfId="4" applyNumberFormat="1" applyFont="1" applyFill="1" applyBorder="1" applyAlignment="1">
      <alignment horizontal="right" vertical="top" indent="1"/>
    </xf>
    <xf numFmtId="165" fontId="5" fillId="0" borderId="38" xfId="4" applyNumberFormat="1" applyFont="1" applyFill="1" applyBorder="1" applyAlignment="1">
      <alignment horizontal="right" vertical="top" indent="1"/>
    </xf>
    <xf numFmtId="165" fontId="5" fillId="0" borderId="81" xfId="4" applyNumberFormat="1" applyFont="1" applyFill="1" applyBorder="1" applyAlignment="1">
      <alignment horizontal="right" vertical="top" indent="1"/>
    </xf>
    <xf numFmtId="165" fontId="5" fillId="0" borderId="85" xfId="4" applyNumberFormat="1" applyFont="1" applyFill="1" applyBorder="1" applyAlignment="1">
      <alignment horizontal="right" vertical="top" indent="1"/>
    </xf>
    <xf numFmtId="165" fontId="7" fillId="0" borderId="34" xfId="0" applyNumberFormat="1" applyFont="1" applyBorder="1" applyAlignment="1">
      <alignment horizontal="center" vertical="top" wrapText="1" readingOrder="2"/>
    </xf>
    <xf numFmtId="165" fontId="7" fillId="0" borderId="54" xfId="0" applyNumberFormat="1" applyFont="1" applyBorder="1" applyAlignment="1">
      <alignment horizontal="center" vertical="top" wrapText="1" readingOrder="2"/>
    </xf>
    <xf numFmtId="165" fontId="6" fillId="0" borderId="38" xfId="0" applyNumberFormat="1" applyFont="1" applyBorder="1" applyAlignment="1">
      <alignment horizontal="center" vertical="center" wrapText="1" readingOrder="2"/>
    </xf>
    <xf numFmtId="165" fontId="4" fillId="0" borderId="81" xfId="0" applyNumberFormat="1" applyFont="1" applyBorder="1" applyAlignment="1">
      <alignment horizontal="center" vertical="center" readingOrder="2"/>
    </xf>
    <xf numFmtId="165" fontId="4" fillId="0" borderId="85" xfId="0" applyNumberFormat="1" applyFont="1" applyBorder="1" applyAlignment="1">
      <alignment horizontal="center" vertical="center" readingOrder="2"/>
    </xf>
    <xf numFmtId="165" fontId="4" fillId="0" borderId="79" xfId="0" applyNumberFormat="1" applyFont="1" applyBorder="1" applyAlignment="1">
      <alignment horizontal="center" vertical="center" readingOrder="2"/>
    </xf>
    <xf numFmtId="165" fontId="4" fillId="0" borderId="21" xfId="0" applyNumberFormat="1" applyFont="1" applyBorder="1" applyAlignment="1">
      <alignment horizontal="center" vertical="center" readingOrder="2"/>
    </xf>
    <xf numFmtId="165" fontId="4" fillId="0" borderId="0" xfId="0" applyNumberFormat="1" applyFont="1" applyBorder="1" applyAlignment="1">
      <alignment horizontal="center" vertical="center" readingOrder="2"/>
    </xf>
    <xf numFmtId="165" fontId="4" fillId="0" borderId="11" xfId="0" applyNumberFormat="1" applyFont="1" applyBorder="1" applyAlignment="1">
      <alignment horizontal="center" vertical="center" readingOrder="2"/>
    </xf>
    <xf numFmtId="165" fontId="6" fillId="0" borderId="0" xfId="4" applyNumberFormat="1" applyFont="1" applyAlignment="1">
      <alignment horizontal="center" vertical="top"/>
    </xf>
    <xf numFmtId="165" fontId="6" fillId="0" borderId="11" xfId="4" applyNumberFormat="1" applyFont="1" applyBorder="1" applyAlignment="1">
      <alignment horizontal="center" vertical="top"/>
    </xf>
    <xf numFmtId="165" fontId="6" fillId="0" borderId="38" xfId="4" applyNumberFormat="1" applyFont="1" applyBorder="1" applyAlignment="1">
      <alignment horizontal="center" vertical="top"/>
    </xf>
    <xf numFmtId="165" fontId="6" fillId="0" borderId="82" xfId="4" applyNumberFormat="1" applyFont="1" applyBorder="1" applyAlignment="1">
      <alignment horizontal="center" vertical="top"/>
    </xf>
    <xf numFmtId="165" fontId="5" fillId="0" borderId="21" xfId="4" applyNumberFormat="1" applyFont="1" applyBorder="1" applyAlignment="1">
      <alignment horizontal="center" vertical="top"/>
    </xf>
    <xf numFmtId="165" fontId="5" fillId="0" borderId="0" xfId="4" applyNumberFormat="1" applyFont="1" applyAlignment="1">
      <alignment horizontal="center" vertical="top"/>
    </xf>
    <xf numFmtId="165" fontId="5" fillId="0" borderId="77" xfId="4" applyNumberFormat="1" applyFont="1" applyBorder="1" applyAlignment="1">
      <alignment horizontal="center" vertical="top"/>
    </xf>
    <xf numFmtId="165" fontId="5" fillId="0" borderId="38" xfId="4" applyNumberFormat="1" applyFont="1" applyBorder="1" applyAlignment="1">
      <alignment horizontal="center" vertical="top"/>
    </xf>
    <xf numFmtId="165" fontId="6" fillId="0" borderId="85" xfId="4" applyNumberFormat="1" applyFont="1" applyBorder="1" applyAlignment="1">
      <alignment horizontal="center" vertical="top"/>
    </xf>
    <xf numFmtId="165" fontId="5" fillId="0" borderId="81" xfId="4" applyNumberFormat="1" applyFont="1" applyBorder="1" applyAlignment="1">
      <alignment horizontal="center" vertical="top"/>
    </xf>
    <xf numFmtId="165" fontId="5" fillId="0" borderId="85" xfId="4" applyNumberFormat="1" applyFont="1" applyBorder="1" applyAlignment="1">
      <alignment horizontal="center" vertical="top"/>
    </xf>
    <xf numFmtId="165" fontId="6" fillId="0" borderId="79" xfId="4" applyNumberFormat="1" applyFont="1" applyBorder="1" applyAlignment="1">
      <alignment horizontal="center" vertical="top"/>
    </xf>
    <xf numFmtId="165" fontId="5" fillId="0" borderId="62" xfId="0" applyNumberFormat="1" applyFont="1" applyBorder="1" applyAlignment="1">
      <alignment horizontal="center" vertical="center" wrapText="1" readingOrder="1"/>
    </xf>
    <xf numFmtId="165" fontId="13" fillId="0" borderId="0" xfId="0" applyNumberFormat="1" applyFont="1" applyAlignment="1">
      <alignment horizontal="left" vertical="center" indent="1"/>
    </xf>
    <xf numFmtId="165" fontId="7" fillId="0" borderId="34" xfId="0" applyNumberFormat="1" applyFont="1" applyBorder="1" applyAlignment="1">
      <alignment horizontal="right" vertical="top" wrapText="1" indent="1" readingOrder="2"/>
    </xf>
    <xf numFmtId="165" fontId="5" fillId="0" borderId="40" xfId="0" applyNumberFormat="1" applyFont="1" applyBorder="1" applyAlignment="1">
      <alignment horizontal="center" vertical="center" wrapText="1" readingOrder="1"/>
    </xf>
    <xf numFmtId="165" fontId="10" fillId="0" borderId="81" xfId="0" applyNumberFormat="1" applyFont="1" applyBorder="1" applyAlignment="1">
      <alignment horizontal="center" vertical="center" wrapText="1" readingOrder="2"/>
    </xf>
    <xf numFmtId="165" fontId="10" fillId="0" borderId="21" xfId="0" applyNumberFormat="1" applyFont="1" applyBorder="1" applyAlignment="1">
      <alignment horizontal="center" vertical="center" wrapText="1" readingOrder="2"/>
    </xf>
    <xf numFmtId="165" fontId="10" fillId="0" borderId="36" xfId="0" applyNumberFormat="1" applyFont="1" applyBorder="1" applyAlignment="1">
      <alignment horizontal="center" vertical="center" wrapText="1" readingOrder="2"/>
    </xf>
    <xf numFmtId="165" fontId="11" fillId="0" borderId="31" xfId="0" applyNumberFormat="1" applyFont="1" applyBorder="1" applyAlignment="1">
      <alignment horizontal="center" vertical="center" wrapText="1" readingOrder="1"/>
    </xf>
    <xf numFmtId="165" fontId="11" fillId="0" borderId="16" xfId="0" applyNumberFormat="1" applyFont="1" applyBorder="1" applyAlignment="1">
      <alignment horizontal="center" vertical="center" wrapText="1" readingOrder="1"/>
    </xf>
    <xf numFmtId="165" fontId="11" fillId="0" borderId="39" xfId="0" applyNumberFormat="1" applyFont="1" applyBorder="1" applyAlignment="1">
      <alignment horizontal="center" vertical="center" wrapText="1" readingOrder="1"/>
    </xf>
    <xf numFmtId="165" fontId="5" fillId="0" borderId="72" xfId="0" applyNumberFormat="1" applyFont="1" applyBorder="1" applyAlignment="1">
      <alignment horizontal="left" vertical="center" wrapText="1" readingOrder="1"/>
    </xf>
    <xf numFmtId="0" fontId="0" fillId="0" borderId="19" xfId="0" applyBorder="1" applyAlignment="1">
      <alignment wrapText="1"/>
    </xf>
    <xf numFmtId="165" fontId="4" fillId="0" borderId="74" xfId="0" applyNumberFormat="1" applyFont="1" applyBorder="1" applyAlignment="1">
      <alignment horizontal="center" vertical="center" wrapText="1" readingOrder="2"/>
    </xf>
    <xf numFmtId="165" fontId="4" fillId="0" borderId="42" xfId="0" applyNumberFormat="1" applyFont="1" applyBorder="1" applyAlignment="1">
      <alignment horizontal="right" vertical="top" wrapText="1" indent="1" readingOrder="2"/>
    </xf>
    <xf numFmtId="165" fontId="3" fillId="0" borderId="0" xfId="0" applyNumberFormat="1" applyFont="1" applyAlignment="1">
      <alignment horizontal="center" vertical="top" wrapText="1" readingOrder="1"/>
    </xf>
  </cellXfs>
  <cellStyles count="20">
    <cellStyle name="Normal" xfId="0" builtinId="0"/>
    <cellStyle name="Normal 2" xfId="3"/>
    <cellStyle name="Normal 4" xfId="1"/>
    <cellStyle name="Normal_Sheet1" xfId="4"/>
    <cellStyle name="Normal_Sheet2" xfId="7"/>
    <cellStyle name="Normal_Sheet4" xfId="8"/>
    <cellStyle name="Normal_tab35" xfId="5"/>
    <cellStyle name="Normal_tab36" xfId="6"/>
    <cellStyle name="Percent" xfId="2" builtinId="5"/>
    <cellStyle name="style1621965150725" xfId="9"/>
    <cellStyle name="style1621965151723" xfId="10"/>
    <cellStyle name="style1621965151755" xfId="11"/>
    <cellStyle name="style1621965151782" xfId="12"/>
    <cellStyle name="style1621965151816" xfId="13"/>
    <cellStyle name="style1621965151849" xfId="14"/>
    <cellStyle name="style1621965151894" xfId="15"/>
    <cellStyle name="style1621965151942" xfId="16"/>
    <cellStyle name="style1621965151987" xfId="17"/>
    <cellStyle name="style1621965152027" xfId="18"/>
    <cellStyle name="style1621965152068" xfId="19"/>
  </cellStyles>
  <dxfs count="0"/>
  <tableStyles count="0" defaultTableStyle="TableStyleMedium9" defaultPivotStyle="PivotStyleLight16"/>
  <colors>
    <mruColors>
      <color rgb="FFEA062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49"/>
  <sheetViews>
    <sheetView rightToLeft="1" tabSelected="1" view="pageBreakPreview" topLeftCell="A13" zoomScaleNormal="100" zoomScaleSheetLayoutView="100" workbookViewId="0">
      <selection activeCell="G49" sqref="G49"/>
    </sheetView>
  </sheetViews>
  <sheetFormatPr defaultColWidth="9.125" defaultRowHeight="14.25" x14ac:dyDescent="0.2"/>
  <cols>
    <col min="1" max="1" width="21.375" style="11" customWidth="1"/>
    <col min="2" max="2" width="18.875" style="11" customWidth="1"/>
    <col min="3" max="3" width="18.25" style="11" customWidth="1"/>
    <col min="4" max="4" width="31.375" style="11" customWidth="1"/>
    <col min="5" max="16384" width="9.125" style="11"/>
  </cols>
  <sheetData>
    <row r="1" spans="1:4" ht="18" customHeight="1" x14ac:dyDescent="0.2">
      <c r="A1" s="392" t="s">
        <v>582</v>
      </c>
      <c r="B1" s="392"/>
      <c r="C1" s="392"/>
      <c r="D1" s="392"/>
    </row>
    <row r="2" spans="1:4" ht="30" customHeight="1" x14ac:dyDescent="0.2">
      <c r="A2" s="393" t="s">
        <v>583</v>
      </c>
      <c r="B2" s="393"/>
      <c r="C2" s="393"/>
      <c r="D2" s="393"/>
    </row>
    <row r="3" spans="1:4" ht="6" customHeight="1" x14ac:dyDescent="0.2"/>
    <row r="4" spans="1:4" ht="16.5" customHeight="1" x14ac:dyDescent="0.2">
      <c r="A4" s="398" t="s">
        <v>0</v>
      </c>
      <c r="B4" s="402" t="s">
        <v>1</v>
      </c>
      <c r="C4" s="403"/>
      <c r="D4" s="400" t="s">
        <v>2</v>
      </c>
    </row>
    <row r="5" spans="1:4" ht="21.75" customHeight="1" x14ac:dyDescent="0.2">
      <c r="A5" s="399"/>
      <c r="B5" s="404" t="s">
        <v>3</v>
      </c>
      <c r="C5" s="405"/>
      <c r="D5" s="401"/>
    </row>
    <row r="6" spans="1:4" ht="16.5" customHeight="1" x14ac:dyDescent="0.2">
      <c r="A6" s="119" t="s">
        <v>4</v>
      </c>
      <c r="B6" s="390">
        <v>40.9</v>
      </c>
      <c r="C6" s="391"/>
      <c r="D6" s="26" t="s">
        <v>5</v>
      </c>
    </row>
    <row r="7" spans="1:4" ht="16.5" customHeight="1" x14ac:dyDescent="0.2">
      <c r="A7" s="119" t="s">
        <v>6</v>
      </c>
      <c r="B7" s="406">
        <v>16.7</v>
      </c>
      <c r="C7" s="407"/>
      <c r="D7" s="26" t="s">
        <v>7</v>
      </c>
    </row>
    <row r="8" spans="1:4" ht="16.5" customHeight="1" x14ac:dyDescent="0.2">
      <c r="A8" s="67" t="s">
        <v>8</v>
      </c>
      <c r="B8" s="380">
        <v>14.8</v>
      </c>
      <c r="C8" s="381"/>
      <c r="D8" s="29" t="s">
        <v>9</v>
      </c>
    </row>
    <row r="9" spans="1:4" ht="16.5" customHeight="1" x14ac:dyDescent="0.2">
      <c r="A9" s="67" t="s">
        <v>10</v>
      </c>
      <c r="B9" s="380">
        <v>17.100000000000001</v>
      </c>
      <c r="C9" s="381"/>
      <c r="D9" s="29" t="s">
        <v>11</v>
      </c>
    </row>
    <row r="10" spans="1:4" ht="16.5" customHeight="1" x14ac:dyDescent="0.2">
      <c r="A10" s="67" t="s">
        <v>12</v>
      </c>
      <c r="B10" s="380">
        <v>18.8</v>
      </c>
      <c r="C10" s="381"/>
      <c r="D10" s="29" t="s">
        <v>13</v>
      </c>
    </row>
    <row r="11" spans="1:4" ht="16.5" customHeight="1" x14ac:dyDescent="0.2">
      <c r="A11" s="100" t="s">
        <v>14</v>
      </c>
      <c r="B11" s="382">
        <v>76.900000000000006</v>
      </c>
      <c r="C11" s="383"/>
      <c r="D11" s="68" t="s">
        <v>15</v>
      </c>
    </row>
    <row r="12" spans="1:4" ht="16.5" customHeight="1" x14ac:dyDescent="0.2">
      <c r="A12" s="309"/>
      <c r="B12" s="309"/>
      <c r="C12" s="310"/>
      <c r="D12" s="311"/>
    </row>
    <row r="13" spans="1:4" ht="16.5" customHeight="1" x14ac:dyDescent="0.2">
      <c r="A13" s="309"/>
      <c r="B13" s="309"/>
      <c r="C13" s="310"/>
      <c r="D13" s="311"/>
    </row>
    <row r="14" spans="1:4" ht="21" customHeight="1" x14ac:dyDescent="0.2">
      <c r="A14" s="392" t="s">
        <v>16</v>
      </c>
      <c r="B14" s="392"/>
      <c r="C14" s="392"/>
      <c r="D14" s="392"/>
    </row>
    <row r="15" spans="1:4" ht="29.25" customHeight="1" x14ac:dyDescent="0.2">
      <c r="A15" s="393" t="s">
        <v>17</v>
      </c>
      <c r="B15" s="393"/>
      <c r="C15" s="393"/>
      <c r="D15" s="393"/>
    </row>
    <row r="16" spans="1:4" ht="6" customHeight="1" x14ac:dyDescent="0.2"/>
    <row r="17" spans="1:4" ht="16.5" customHeight="1" x14ac:dyDescent="0.2">
      <c r="A17" s="394" t="s">
        <v>18</v>
      </c>
      <c r="B17" s="402" t="s">
        <v>1</v>
      </c>
      <c r="C17" s="403"/>
      <c r="D17" s="396" t="s">
        <v>19</v>
      </c>
    </row>
    <row r="18" spans="1:4" ht="16.5" customHeight="1" x14ac:dyDescent="0.2">
      <c r="A18" s="395"/>
      <c r="B18" s="404" t="s">
        <v>3</v>
      </c>
      <c r="C18" s="405"/>
      <c r="D18" s="397"/>
    </row>
    <row r="19" spans="1:4" ht="16.5" customHeight="1" x14ac:dyDescent="0.2">
      <c r="A19" s="24" t="s">
        <v>4</v>
      </c>
      <c r="B19" s="390">
        <f ca="1">'tab2+tab1'!B19</f>
        <v>40.9</v>
      </c>
      <c r="C19" s="391"/>
      <c r="D19" s="120" t="s">
        <v>5</v>
      </c>
    </row>
    <row r="20" spans="1:4" ht="16.5" customHeight="1" x14ac:dyDescent="0.2">
      <c r="A20" s="119" t="s">
        <v>20</v>
      </c>
      <c r="B20" s="388"/>
      <c r="C20" s="389"/>
      <c r="D20" s="26" t="s">
        <v>21</v>
      </c>
    </row>
    <row r="21" spans="1:4" ht="16.5" customHeight="1" x14ac:dyDescent="0.2">
      <c r="A21" s="67" t="s">
        <v>22</v>
      </c>
      <c r="B21" s="380">
        <v>80</v>
      </c>
      <c r="C21" s="381"/>
      <c r="D21" s="27" t="s">
        <v>23</v>
      </c>
    </row>
    <row r="22" spans="1:4" ht="16.5" customHeight="1" x14ac:dyDescent="0.2">
      <c r="A22" s="67" t="s">
        <v>24</v>
      </c>
      <c r="B22" s="380">
        <v>6.9</v>
      </c>
      <c r="C22" s="381"/>
      <c r="D22" s="27" t="s">
        <v>25</v>
      </c>
    </row>
    <row r="23" spans="1:4" ht="16.5" customHeight="1" x14ac:dyDescent="0.2">
      <c r="A23" s="67" t="s">
        <v>26</v>
      </c>
      <c r="B23" s="380">
        <v>13.1</v>
      </c>
      <c r="C23" s="381"/>
      <c r="D23" s="27" t="s">
        <v>27</v>
      </c>
    </row>
    <row r="24" spans="1:4" ht="16.5" customHeight="1" x14ac:dyDescent="0.2">
      <c r="A24" s="119" t="s">
        <v>28</v>
      </c>
      <c r="B24" s="386">
        <v>100</v>
      </c>
      <c r="C24" s="387"/>
      <c r="D24" s="26" t="s">
        <v>29</v>
      </c>
    </row>
    <row r="25" spans="1:4" ht="16.5" customHeight="1" x14ac:dyDescent="0.2">
      <c r="A25" s="119" t="s">
        <v>30</v>
      </c>
      <c r="B25" s="388"/>
      <c r="C25" s="389"/>
      <c r="D25" s="26" t="s">
        <v>31</v>
      </c>
    </row>
    <row r="26" spans="1:4" ht="16.5" customHeight="1" x14ac:dyDescent="0.2">
      <c r="A26" s="67" t="s">
        <v>32</v>
      </c>
      <c r="B26" s="380">
        <v>88.3</v>
      </c>
      <c r="C26" s="381"/>
      <c r="D26" s="27" t="s">
        <v>33</v>
      </c>
    </row>
    <row r="27" spans="1:4" ht="16.5" customHeight="1" x14ac:dyDescent="0.2">
      <c r="A27" s="67" t="s">
        <v>34</v>
      </c>
      <c r="B27" s="380">
        <v>11.7</v>
      </c>
      <c r="C27" s="381"/>
      <c r="D27" s="27" t="s">
        <v>35</v>
      </c>
    </row>
    <row r="28" spans="1:4" ht="16.5" customHeight="1" x14ac:dyDescent="0.2">
      <c r="A28" s="119" t="s">
        <v>28</v>
      </c>
      <c r="B28" s="386">
        <v>100</v>
      </c>
      <c r="C28" s="387"/>
      <c r="D28" s="26" t="s">
        <v>29</v>
      </c>
    </row>
    <row r="29" spans="1:4" ht="22.5" customHeight="1" x14ac:dyDescent="0.2">
      <c r="A29" s="119" t="s">
        <v>36</v>
      </c>
      <c r="B29" s="388"/>
      <c r="C29" s="389"/>
      <c r="D29" s="26" t="s">
        <v>37</v>
      </c>
    </row>
    <row r="30" spans="1:4" ht="16.5" customHeight="1" x14ac:dyDescent="0.2">
      <c r="A30" s="67" t="s">
        <v>38</v>
      </c>
      <c r="B30" s="380">
        <v>66.5</v>
      </c>
      <c r="C30" s="381"/>
      <c r="D30" s="27" t="s">
        <v>39</v>
      </c>
    </row>
    <row r="31" spans="1:4" ht="16.5" customHeight="1" x14ac:dyDescent="0.2">
      <c r="A31" s="67" t="s">
        <v>40</v>
      </c>
      <c r="B31" s="380">
        <v>0.2</v>
      </c>
      <c r="C31" s="381"/>
      <c r="D31" s="27" t="s">
        <v>41</v>
      </c>
    </row>
    <row r="32" spans="1:4" ht="16.5" customHeight="1" x14ac:dyDescent="0.2">
      <c r="A32" s="67" t="s">
        <v>42</v>
      </c>
      <c r="B32" s="380">
        <v>33.299999999999997</v>
      </c>
      <c r="C32" s="381"/>
      <c r="D32" s="27" t="s">
        <v>43</v>
      </c>
    </row>
    <row r="33" spans="1:4" ht="16.5" customHeight="1" x14ac:dyDescent="0.2">
      <c r="A33" s="119" t="s">
        <v>28</v>
      </c>
      <c r="B33" s="386">
        <v>100</v>
      </c>
      <c r="C33" s="387"/>
      <c r="D33" s="26" t="s">
        <v>29</v>
      </c>
    </row>
    <row r="34" spans="1:4" ht="24" x14ac:dyDescent="0.2">
      <c r="A34" s="119" t="s">
        <v>44</v>
      </c>
      <c r="B34" s="388"/>
      <c r="C34" s="389"/>
      <c r="D34" s="26" t="s">
        <v>45</v>
      </c>
    </row>
    <row r="35" spans="1:4" ht="16.5" customHeight="1" x14ac:dyDescent="0.2">
      <c r="A35" s="67" t="s">
        <v>46</v>
      </c>
      <c r="B35" s="380">
        <v>4.2</v>
      </c>
      <c r="C35" s="381"/>
      <c r="D35" s="27" t="s">
        <v>47</v>
      </c>
    </row>
    <row r="36" spans="1:4" ht="16.5" customHeight="1" x14ac:dyDescent="0.2">
      <c r="A36" s="67" t="s">
        <v>48</v>
      </c>
      <c r="B36" s="380">
        <v>8.6999999999999993</v>
      </c>
      <c r="C36" s="381"/>
      <c r="D36" s="27" t="s">
        <v>49</v>
      </c>
    </row>
    <row r="37" spans="1:4" ht="16.5" customHeight="1" x14ac:dyDescent="0.2">
      <c r="A37" s="121" t="s">
        <v>50</v>
      </c>
      <c r="B37" s="380">
        <v>18.5</v>
      </c>
      <c r="C37" s="381"/>
      <c r="D37" s="27" t="s">
        <v>51</v>
      </c>
    </row>
    <row r="38" spans="1:4" ht="16.5" customHeight="1" x14ac:dyDescent="0.2">
      <c r="A38" s="121" t="s">
        <v>52</v>
      </c>
      <c r="B38" s="380">
        <v>26.5</v>
      </c>
      <c r="C38" s="381"/>
      <c r="D38" s="27" t="s">
        <v>53</v>
      </c>
    </row>
    <row r="39" spans="1:4" ht="16.5" customHeight="1" x14ac:dyDescent="0.2">
      <c r="A39" s="121" t="s">
        <v>54</v>
      </c>
      <c r="B39" s="380">
        <v>22.6</v>
      </c>
      <c r="C39" s="381"/>
      <c r="D39" s="27" t="s">
        <v>55</v>
      </c>
    </row>
    <row r="40" spans="1:4" ht="16.5" customHeight="1" x14ac:dyDescent="0.2">
      <c r="A40" s="121" t="s">
        <v>56</v>
      </c>
      <c r="B40" s="380">
        <v>8.3000000000000007</v>
      </c>
      <c r="C40" s="381"/>
      <c r="D40" s="27" t="s">
        <v>57</v>
      </c>
    </row>
    <row r="41" spans="1:4" ht="16.5" customHeight="1" x14ac:dyDescent="0.2">
      <c r="A41" s="121" t="s">
        <v>58</v>
      </c>
      <c r="B41" s="380">
        <v>11.2</v>
      </c>
      <c r="C41" s="381"/>
      <c r="D41" s="60" t="s">
        <v>59</v>
      </c>
    </row>
    <row r="42" spans="1:4" ht="16.5" customHeight="1" x14ac:dyDescent="0.2">
      <c r="A42" s="119" t="s">
        <v>28</v>
      </c>
      <c r="B42" s="386">
        <v>100</v>
      </c>
      <c r="C42" s="387"/>
      <c r="D42" s="26" t="s">
        <v>29</v>
      </c>
    </row>
    <row r="43" spans="1:4" ht="16.5" customHeight="1" x14ac:dyDescent="0.2">
      <c r="A43" s="119" t="s">
        <v>60</v>
      </c>
      <c r="B43" s="388"/>
      <c r="C43" s="389"/>
      <c r="D43" s="26" t="s">
        <v>61</v>
      </c>
    </row>
    <row r="44" spans="1:4" ht="16.5" customHeight="1" x14ac:dyDescent="0.2">
      <c r="A44" s="85">
        <v>1</v>
      </c>
      <c r="B44" s="380">
        <v>2.9</v>
      </c>
      <c r="C44" s="381"/>
      <c r="D44" s="48">
        <v>1</v>
      </c>
    </row>
    <row r="45" spans="1:4" ht="16.5" customHeight="1" x14ac:dyDescent="0.2">
      <c r="A45" s="85">
        <v>2</v>
      </c>
      <c r="B45" s="380">
        <v>6.9</v>
      </c>
      <c r="C45" s="381"/>
      <c r="D45" s="48">
        <v>2</v>
      </c>
    </row>
    <row r="46" spans="1:4" ht="16.5" customHeight="1" x14ac:dyDescent="0.2">
      <c r="A46" s="85">
        <v>3</v>
      </c>
      <c r="B46" s="380">
        <v>7.3</v>
      </c>
      <c r="C46" s="381"/>
      <c r="D46" s="48">
        <v>3</v>
      </c>
    </row>
    <row r="47" spans="1:4" ht="16.5" customHeight="1" x14ac:dyDescent="0.2">
      <c r="A47" s="85">
        <v>4</v>
      </c>
      <c r="B47" s="380">
        <v>13.9</v>
      </c>
      <c r="C47" s="381"/>
      <c r="D47" s="48">
        <v>4</v>
      </c>
    </row>
    <row r="48" spans="1:4" ht="16.5" customHeight="1" x14ac:dyDescent="0.2">
      <c r="A48" s="83" t="s">
        <v>62</v>
      </c>
      <c r="B48" s="380">
        <v>69</v>
      </c>
      <c r="C48" s="381"/>
      <c r="D48" s="84" t="s">
        <v>63</v>
      </c>
    </row>
    <row r="49" spans="1:4" ht="16.5" customHeight="1" x14ac:dyDescent="0.2">
      <c r="A49" s="100" t="s">
        <v>28</v>
      </c>
      <c r="B49" s="384">
        <v>100</v>
      </c>
      <c r="C49" s="385"/>
      <c r="D49" s="68" t="s">
        <v>29</v>
      </c>
    </row>
  </sheetData>
  <mergeCells count="49">
    <mergeCell ref="A14:D14"/>
    <mergeCell ref="A15:D15"/>
    <mergeCell ref="A17:A18"/>
    <mergeCell ref="D17:D18"/>
    <mergeCell ref="A1:D1"/>
    <mergeCell ref="A2:D2"/>
    <mergeCell ref="A4:A5"/>
    <mergeCell ref="D4:D5"/>
    <mergeCell ref="B17:C17"/>
    <mergeCell ref="B18:C18"/>
    <mergeCell ref="B4:C4"/>
    <mergeCell ref="B5:C5"/>
    <mergeCell ref="B6:C6"/>
    <mergeCell ref="B7:C7"/>
    <mergeCell ref="B8:C8"/>
    <mergeCell ref="B9:C9"/>
    <mergeCell ref="B19:C19"/>
    <mergeCell ref="B20:C20"/>
    <mergeCell ref="B21:C21"/>
    <mergeCell ref="B22:C22"/>
    <mergeCell ref="B23:C23"/>
    <mergeCell ref="B24:C24"/>
    <mergeCell ref="B25:C25"/>
    <mergeCell ref="B26:C26"/>
    <mergeCell ref="B27:C27"/>
    <mergeCell ref="B28:C28"/>
    <mergeCell ref="B37:C37"/>
    <mergeCell ref="B38:C38"/>
    <mergeCell ref="B29:C29"/>
    <mergeCell ref="B30:C30"/>
    <mergeCell ref="B31:C31"/>
    <mergeCell ref="B32:C32"/>
    <mergeCell ref="B33:C33"/>
    <mergeCell ref="B10:C10"/>
    <mergeCell ref="B11:C11"/>
    <mergeCell ref="B49:C49"/>
    <mergeCell ref="B44:C44"/>
    <mergeCell ref="B45:C45"/>
    <mergeCell ref="B46:C46"/>
    <mergeCell ref="B47:C47"/>
    <mergeCell ref="B48:C48"/>
    <mergeCell ref="B39:C39"/>
    <mergeCell ref="B40:C40"/>
    <mergeCell ref="B41:C41"/>
    <mergeCell ref="B42:C42"/>
    <mergeCell ref="B43:C43"/>
    <mergeCell ref="B34:C34"/>
    <mergeCell ref="B35:C35"/>
    <mergeCell ref="B36:C36"/>
  </mergeCells>
  <printOptions horizontalCentered="1"/>
  <pageMargins left="0.59055118110236227" right="0.59055118110236227" top="0.78740157480314965" bottom="0.59055118110236227" header="0.39370078740157483" footer="0.39370078740157483"/>
  <pageSetup paperSize="9" scale="92" firstPageNumber="49" orientation="portrait" useFirstPageNumber="1" r:id="rId1"/>
  <headerFooter>
    <oddHeader>&amp;L&amp;"Arial,Regular"&amp;8PCBS: Socio-Economic Conditions Survey, 2020&amp;R&amp;"Simplified Arabic,Regular"&amp;1&amp;K00+000ي&amp;9 &amp;"Arial,Regular"&amp;8&amp;K01+000PCBS&amp;1 1&amp;8: مسح مراقبة الظروف الاجتماعية والاقتصادية، 2020</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15"/>
  <sheetViews>
    <sheetView rightToLeft="1" view="pageBreakPreview" zoomScale="85" zoomScaleNormal="100" zoomScaleSheetLayoutView="85" workbookViewId="0">
      <selection activeCell="C23" sqref="C23"/>
    </sheetView>
  </sheetViews>
  <sheetFormatPr defaultColWidth="9.125" defaultRowHeight="14.25" x14ac:dyDescent="0.2"/>
  <cols>
    <col min="1" max="1" width="26.125" style="11" customWidth="1"/>
    <col min="2" max="2" width="10" style="11" customWidth="1"/>
    <col min="3" max="3" width="10.25" style="11" customWidth="1"/>
    <col min="4" max="4" width="10.625" style="11" customWidth="1"/>
    <col min="5" max="5" width="26.25" style="11" customWidth="1"/>
    <col min="6" max="16384" width="9.125" style="11"/>
  </cols>
  <sheetData>
    <row r="1" spans="1:5" ht="20.25" customHeight="1" x14ac:dyDescent="0.2">
      <c r="A1" s="392" t="s">
        <v>64</v>
      </c>
      <c r="B1" s="392"/>
      <c r="C1" s="392"/>
      <c r="D1" s="392"/>
      <c r="E1" s="392"/>
    </row>
    <row r="2" spans="1:5" ht="30.75" customHeight="1" x14ac:dyDescent="0.2">
      <c r="A2" s="393" t="s">
        <v>568</v>
      </c>
      <c r="B2" s="393"/>
      <c r="C2" s="393"/>
      <c r="D2" s="393"/>
      <c r="E2" s="393"/>
    </row>
    <row r="3" spans="1:5" ht="6" customHeight="1" x14ac:dyDescent="0.2"/>
    <row r="4" spans="1:5" ht="16.5" customHeight="1" x14ac:dyDescent="0.2">
      <c r="A4" s="394" t="s">
        <v>65</v>
      </c>
      <c r="B4" s="398" t="s">
        <v>4</v>
      </c>
      <c r="C4" s="122" t="s">
        <v>0</v>
      </c>
      <c r="D4" s="123" t="s">
        <v>2</v>
      </c>
      <c r="E4" s="396" t="s">
        <v>66</v>
      </c>
    </row>
    <row r="5" spans="1:5" ht="16.5" customHeight="1" x14ac:dyDescent="0.2">
      <c r="A5" s="395"/>
      <c r="B5" s="411"/>
      <c r="C5" s="23" t="s">
        <v>67</v>
      </c>
      <c r="D5" s="23" t="s">
        <v>68</v>
      </c>
      <c r="E5" s="397"/>
    </row>
    <row r="6" spans="1:5" ht="16.5" customHeight="1" x14ac:dyDescent="0.2">
      <c r="A6" s="410"/>
      <c r="B6" s="115" t="s">
        <v>5</v>
      </c>
      <c r="C6" s="81" t="s">
        <v>7</v>
      </c>
      <c r="D6" s="81" t="s">
        <v>69</v>
      </c>
      <c r="E6" s="412"/>
    </row>
    <row r="7" spans="1:5" ht="16.5" customHeight="1" x14ac:dyDescent="0.2">
      <c r="A7" s="67" t="s">
        <v>70</v>
      </c>
      <c r="B7" s="2">
        <v>45.5</v>
      </c>
      <c r="C7" s="8">
        <v>39.200000000000003</v>
      </c>
      <c r="D7" s="9">
        <v>47.1</v>
      </c>
      <c r="E7" s="29" t="s">
        <v>71</v>
      </c>
    </row>
    <row r="8" spans="1:5" ht="16.5" customHeight="1" x14ac:dyDescent="0.2">
      <c r="A8" s="67" t="s">
        <v>72</v>
      </c>
      <c r="B8" s="6">
        <v>1.1000000000000001</v>
      </c>
      <c r="C8" s="1">
        <v>1.5</v>
      </c>
      <c r="D8" s="7">
        <v>1</v>
      </c>
      <c r="E8" s="29" t="s">
        <v>73</v>
      </c>
    </row>
    <row r="9" spans="1:5" ht="16.5" customHeight="1" x14ac:dyDescent="0.2">
      <c r="A9" s="67" t="s">
        <v>80</v>
      </c>
      <c r="B9" s="6">
        <v>34.6</v>
      </c>
      <c r="C9" s="1">
        <v>30.7</v>
      </c>
      <c r="D9" s="7">
        <v>35.5</v>
      </c>
      <c r="E9" s="29" t="s">
        <v>81</v>
      </c>
    </row>
    <row r="10" spans="1:5" ht="16.5" customHeight="1" x14ac:dyDescent="0.2">
      <c r="A10" s="67" t="s">
        <v>82</v>
      </c>
      <c r="B10" s="6">
        <v>1.9</v>
      </c>
      <c r="C10" s="1">
        <v>2.7</v>
      </c>
      <c r="D10" s="7">
        <v>1.6</v>
      </c>
      <c r="E10" s="29" t="s">
        <v>83</v>
      </c>
    </row>
    <row r="11" spans="1:5" ht="16.5" customHeight="1" x14ac:dyDescent="0.2">
      <c r="A11" s="67" t="s">
        <v>84</v>
      </c>
      <c r="B11" s="6">
        <v>10.4</v>
      </c>
      <c r="C11" s="1">
        <v>19.7</v>
      </c>
      <c r="D11" s="7">
        <v>8.1999999999999993</v>
      </c>
      <c r="E11" s="29" t="s">
        <v>85</v>
      </c>
    </row>
    <row r="12" spans="1:5" ht="16.5" customHeight="1" x14ac:dyDescent="0.2">
      <c r="A12" s="67" t="s">
        <v>86</v>
      </c>
      <c r="B12" s="6">
        <v>4.5</v>
      </c>
      <c r="C12" s="1">
        <v>1.5</v>
      </c>
      <c r="D12" s="7">
        <v>5.3</v>
      </c>
      <c r="E12" s="29" t="s">
        <v>87</v>
      </c>
    </row>
    <row r="13" spans="1:5" ht="16.5" customHeight="1" x14ac:dyDescent="0.2">
      <c r="A13" s="67" t="s">
        <v>491</v>
      </c>
      <c r="B13" s="6">
        <v>2</v>
      </c>
      <c r="C13" s="1">
        <v>4.7</v>
      </c>
      <c r="D13" s="7">
        <v>1.3</v>
      </c>
      <c r="E13" s="29" t="s">
        <v>498</v>
      </c>
    </row>
    <row r="14" spans="1:5" ht="16.5" customHeight="1" x14ac:dyDescent="0.2">
      <c r="A14" s="124" t="s">
        <v>28</v>
      </c>
      <c r="B14" s="125">
        <v>100</v>
      </c>
      <c r="C14" s="126">
        <v>100</v>
      </c>
      <c r="D14" s="77">
        <v>100</v>
      </c>
      <c r="E14" s="68" t="s">
        <v>29</v>
      </c>
    </row>
    <row r="15" spans="1:5" ht="40.5" customHeight="1" x14ac:dyDescent="0.2">
      <c r="A15" s="408" t="s">
        <v>584</v>
      </c>
      <c r="B15" s="408"/>
      <c r="C15" s="409" t="s">
        <v>585</v>
      </c>
      <c r="D15" s="409"/>
      <c r="E15" s="409"/>
    </row>
  </sheetData>
  <mergeCells count="7">
    <mergeCell ref="A15:B15"/>
    <mergeCell ref="C15:E15"/>
    <mergeCell ref="A1:E1"/>
    <mergeCell ref="A2:E2"/>
    <mergeCell ref="A4:A6"/>
    <mergeCell ref="B4:B5"/>
    <mergeCell ref="E4:E6"/>
  </mergeCells>
  <printOptions horizontalCentered="1"/>
  <pageMargins left="0.59055118110236227" right="0.59055118110236227" top="0.78740157480314965" bottom="0.59055118110236227" header="0.39370078740157483" footer="0.39370078740157483"/>
  <pageSetup paperSize="9" scale="99" firstPageNumber="50" orientation="portrait" useFirstPageNumber="1" r:id="rId1"/>
  <headerFooter>
    <oddHeader>&amp;L&amp;"Arial,Regular"&amp;8PCBS: Socio-Economic Conditions Survey, 2020&amp;R&amp;"Simplified Arabic,Regular"&amp;1&amp;K00+000ي&amp;9 &amp;"Arial,Regular"&amp;8&amp;K01+000PCBS&amp;1 1&amp;8: مسح مراقبة الظروف الاجتماعية والاقتصادية، 2020</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21"/>
  <sheetViews>
    <sheetView rightToLeft="1" view="pageBreakPreview" zoomScale="115" zoomScaleNormal="100" zoomScaleSheetLayoutView="115" workbookViewId="0">
      <selection activeCell="G49" sqref="G49"/>
    </sheetView>
  </sheetViews>
  <sheetFormatPr defaultColWidth="9.125" defaultRowHeight="14.25" x14ac:dyDescent="0.2"/>
  <cols>
    <col min="1" max="1" width="29" style="11" customWidth="1"/>
    <col min="2" max="2" width="8.375" style="11" customWidth="1"/>
    <col min="3" max="3" width="9.75" style="11" customWidth="1"/>
    <col min="4" max="4" width="10.75" style="11" customWidth="1"/>
    <col min="5" max="5" width="28.75" style="11" customWidth="1"/>
    <col min="6" max="16384" width="9.125" style="11"/>
  </cols>
  <sheetData>
    <row r="1" spans="1:5" ht="43.5" customHeight="1" x14ac:dyDescent="0.2">
      <c r="A1" s="392" t="s">
        <v>594</v>
      </c>
      <c r="B1" s="392"/>
      <c r="C1" s="392"/>
      <c r="D1" s="392"/>
      <c r="E1" s="392"/>
    </row>
    <row r="2" spans="1:5" ht="30.95" customHeight="1" x14ac:dyDescent="0.2">
      <c r="A2" s="393" t="s">
        <v>586</v>
      </c>
      <c r="B2" s="393"/>
      <c r="C2" s="393"/>
      <c r="D2" s="393"/>
      <c r="E2" s="393"/>
    </row>
    <row r="3" spans="1:5" ht="6" customHeight="1" x14ac:dyDescent="0.2"/>
    <row r="4" spans="1:5" ht="16.5" customHeight="1" x14ac:dyDescent="0.2">
      <c r="A4" s="394" t="s">
        <v>65</v>
      </c>
      <c r="B4" s="413" t="s">
        <v>4</v>
      </c>
      <c r="C4" s="127" t="s">
        <v>0</v>
      </c>
      <c r="D4" s="128" t="s">
        <v>2</v>
      </c>
      <c r="E4" s="396" t="s">
        <v>66</v>
      </c>
    </row>
    <row r="5" spans="1:5" ht="16.5" customHeight="1" x14ac:dyDescent="0.2">
      <c r="A5" s="395"/>
      <c r="B5" s="414"/>
      <c r="C5" s="23" t="s">
        <v>67</v>
      </c>
      <c r="D5" s="129" t="s">
        <v>68</v>
      </c>
      <c r="E5" s="397"/>
    </row>
    <row r="6" spans="1:5" ht="16.5" customHeight="1" x14ac:dyDescent="0.2">
      <c r="A6" s="410"/>
      <c r="B6" s="115" t="s">
        <v>5</v>
      </c>
      <c r="C6" s="130" t="s">
        <v>7</v>
      </c>
      <c r="D6" s="25" t="s">
        <v>69</v>
      </c>
      <c r="E6" s="412"/>
    </row>
    <row r="7" spans="1:5" ht="16.5" customHeight="1" x14ac:dyDescent="0.2">
      <c r="A7" s="22" t="s">
        <v>100</v>
      </c>
      <c r="B7" s="2">
        <v>91.8</v>
      </c>
      <c r="C7" s="1">
        <v>90.8</v>
      </c>
      <c r="D7" s="9">
        <v>92.5</v>
      </c>
      <c r="E7" s="131" t="s">
        <v>101</v>
      </c>
    </row>
    <row r="8" spans="1:5" ht="16.5" customHeight="1" x14ac:dyDescent="0.2">
      <c r="A8" s="67" t="s">
        <v>102</v>
      </c>
      <c r="B8" s="6">
        <v>65.3</v>
      </c>
      <c r="C8" s="1">
        <v>43.1</v>
      </c>
      <c r="D8" s="7">
        <v>81.5</v>
      </c>
      <c r="E8" s="29" t="s">
        <v>103</v>
      </c>
    </row>
    <row r="9" spans="1:5" ht="16.5" customHeight="1" x14ac:dyDescent="0.2">
      <c r="A9" s="67" t="s">
        <v>104</v>
      </c>
      <c r="B9" s="6">
        <v>25.3</v>
      </c>
      <c r="C9" s="1">
        <v>30.2</v>
      </c>
      <c r="D9" s="7">
        <v>21.7</v>
      </c>
      <c r="E9" s="29" t="s">
        <v>105</v>
      </c>
    </row>
    <row r="10" spans="1:5" ht="16.5" customHeight="1" x14ac:dyDescent="0.2">
      <c r="A10" s="67" t="s">
        <v>106</v>
      </c>
      <c r="B10" s="6">
        <v>6</v>
      </c>
      <c r="C10" s="1">
        <v>6.7</v>
      </c>
      <c r="D10" s="7">
        <v>5.4</v>
      </c>
      <c r="E10" s="29" t="s">
        <v>107</v>
      </c>
    </row>
    <row r="11" spans="1:5" ht="16.5" customHeight="1" x14ac:dyDescent="0.2">
      <c r="A11" s="67" t="s">
        <v>108</v>
      </c>
      <c r="B11" s="6">
        <v>8.8000000000000007</v>
      </c>
      <c r="C11" s="1">
        <v>11.5</v>
      </c>
      <c r="D11" s="7">
        <v>6.7</v>
      </c>
      <c r="E11" s="29" t="s">
        <v>109</v>
      </c>
    </row>
    <row r="12" spans="1:5" ht="16.5" customHeight="1" x14ac:dyDescent="0.2">
      <c r="A12" s="67" t="s">
        <v>110</v>
      </c>
      <c r="B12" s="6">
        <v>1.5</v>
      </c>
      <c r="C12" s="1">
        <v>2.6</v>
      </c>
      <c r="D12" s="7">
        <v>0.7</v>
      </c>
      <c r="E12" s="29" t="s">
        <v>111</v>
      </c>
    </row>
    <row r="13" spans="1:5" ht="16.5" customHeight="1" x14ac:dyDescent="0.2">
      <c r="A13" s="67" t="s">
        <v>112</v>
      </c>
      <c r="B13" s="6">
        <v>4.4000000000000004</v>
      </c>
      <c r="C13" s="1">
        <v>3.6</v>
      </c>
      <c r="D13" s="7">
        <v>5</v>
      </c>
      <c r="E13" s="29" t="s">
        <v>113</v>
      </c>
    </row>
    <row r="14" spans="1:5" ht="16.5" customHeight="1" x14ac:dyDescent="0.2">
      <c r="A14" s="67" t="s">
        <v>114</v>
      </c>
      <c r="B14" s="6">
        <v>14.8</v>
      </c>
      <c r="C14" s="1">
        <v>16.600000000000001</v>
      </c>
      <c r="D14" s="7">
        <v>13.4</v>
      </c>
      <c r="E14" s="29" t="s">
        <v>115</v>
      </c>
    </row>
    <row r="15" spans="1:5" ht="16.5" customHeight="1" x14ac:dyDescent="0.2">
      <c r="A15" s="67" t="s">
        <v>116</v>
      </c>
      <c r="B15" s="6">
        <v>40.799999999999997</v>
      </c>
      <c r="C15" s="1">
        <v>28.3</v>
      </c>
      <c r="D15" s="7">
        <v>49.9</v>
      </c>
      <c r="E15" s="29" t="s">
        <v>117</v>
      </c>
    </row>
    <row r="16" spans="1:5" ht="16.5" customHeight="1" x14ac:dyDescent="0.2">
      <c r="A16" s="67" t="s">
        <v>118</v>
      </c>
      <c r="B16" s="6">
        <v>45.8</v>
      </c>
      <c r="C16" s="1">
        <v>27</v>
      </c>
      <c r="D16" s="7">
        <v>59.5</v>
      </c>
      <c r="E16" s="29" t="s">
        <v>119</v>
      </c>
    </row>
    <row r="17" spans="1:5" ht="16.5" customHeight="1" x14ac:dyDescent="0.2">
      <c r="A17" s="67" t="s">
        <v>120</v>
      </c>
      <c r="B17" s="6">
        <v>11.8</v>
      </c>
      <c r="C17" s="1">
        <v>10.4</v>
      </c>
      <c r="D17" s="7">
        <v>12.8</v>
      </c>
      <c r="E17" s="29" t="s">
        <v>121</v>
      </c>
    </row>
    <row r="18" spans="1:5" ht="16.5" customHeight="1" x14ac:dyDescent="0.2">
      <c r="A18" s="67" t="s">
        <v>122</v>
      </c>
      <c r="B18" s="6">
        <v>47.3</v>
      </c>
      <c r="C18" s="1">
        <v>34.9</v>
      </c>
      <c r="D18" s="7">
        <v>56.4</v>
      </c>
      <c r="E18" s="29" t="s">
        <v>123</v>
      </c>
    </row>
    <row r="19" spans="1:5" ht="16.5" customHeight="1" x14ac:dyDescent="0.2">
      <c r="A19" s="67" t="s">
        <v>124</v>
      </c>
      <c r="B19" s="6">
        <v>1.7</v>
      </c>
      <c r="C19" s="1">
        <v>2.5</v>
      </c>
      <c r="D19" s="7">
        <v>1.1000000000000001</v>
      </c>
      <c r="E19" s="29" t="s">
        <v>125</v>
      </c>
    </row>
    <row r="20" spans="1:5" ht="36" customHeight="1" x14ac:dyDescent="0.2">
      <c r="A20" s="67" t="s">
        <v>126</v>
      </c>
      <c r="B20" s="6">
        <v>27.6</v>
      </c>
      <c r="C20" s="1">
        <v>17.7</v>
      </c>
      <c r="D20" s="7">
        <v>34.799999999999997</v>
      </c>
      <c r="E20" s="29" t="s">
        <v>127</v>
      </c>
    </row>
    <row r="21" spans="1:5" ht="17.25" customHeight="1" x14ac:dyDescent="0.2">
      <c r="A21" s="117" t="s">
        <v>98</v>
      </c>
      <c r="B21" s="132">
        <v>3.7</v>
      </c>
      <c r="C21" s="133">
        <v>5.0999999999999996</v>
      </c>
      <c r="D21" s="134">
        <v>2.7</v>
      </c>
      <c r="E21" s="78" t="s">
        <v>99</v>
      </c>
    </row>
  </sheetData>
  <mergeCells count="5">
    <mergeCell ref="A1:E1"/>
    <mergeCell ref="A2:E2"/>
    <mergeCell ref="A4:A6"/>
    <mergeCell ref="B4:B5"/>
    <mergeCell ref="E4:E6"/>
  </mergeCells>
  <printOptions horizontalCentered="1"/>
  <pageMargins left="0.59055118110236227" right="0.59055118110236227" top="0.78740157480314965" bottom="0.59055118110236227" header="0.39370078740157483" footer="0.39370078740157483"/>
  <pageSetup paperSize="9" scale="95" firstPageNumber="51" orientation="portrait" useFirstPageNumber="1" r:id="rId1"/>
  <headerFooter>
    <oddHeader>&amp;L&amp;"Arial,Regular"&amp;8PCBS: Socio-Economic Conditions Survey, 2020&amp;R&amp;"Simplified Arabic,Regular"&amp;1&amp;K00+000ي&amp;9 &amp;"Arial,Regular"&amp;8&amp;K01+000PCBS&amp;1 1&amp;8: مسح مراقبة الظروف الاجتماعية والاقتصادية، 2020</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21"/>
  <sheetViews>
    <sheetView rightToLeft="1" view="pageBreakPreview" zoomScale="115" zoomScaleNormal="100" zoomScaleSheetLayoutView="115" workbookViewId="0">
      <selection activeCell="G49" sqref="G49"/>
    </sheetView>
  </sheetViews>
  <sheetFormatPr defaultColWidth="9.125" defaultRowHeight="14.25" x14ac:dyDescent="0.2"/>
  <cols>
    <col min="1" max="1" width="22" style="11" customWidth="1"/>
    <col min="2" max="2" width="11.875" style="11" customWidth="1"/>
    <col min="3" max="3" width="10.625" style="11" customWidth="1"/>
    <col min="4" max="4" width="10" style="11" customWidth="1"/>
    <col min="5" max="5" width="27.375" style="11" customWidth="1"/>
    <col min="6" max="16384" width="9.125" style="11"/>
  </cols>
  <sheetData>
    <row r="1" spans="1:5" ht="21" customHeight="1" x14ac:dyDescent="0.2">
      <c r="A1" s="392" t="s">
        <v>128</v>
      </c>
      <c r="B1" s="392"/>
      <c r="C1" s="392"/>
      <c r="D1" s="392"/>
      <c r="E1" s="392"/>
    </row>
    <row r="2" spans="1:5" ht="32.25" customHeight="1" x14ac:dyDescent="0.2">
      <c r="A2" s="393" t="s">
        <v>129</v>
      </c>
      <c r="B2" s="393"/>
      <c r="C2" s="393"/>
      <c r="D2" s="393"/>
      <c r="E2" s="393"/>
    </row>
    <row r="3" spans="1:5" ht="6" customHeight="1" x14ac:dyDescent="0.2"/>
    <row r="4" spans="1:5" ht="16.5" customHeight="1" x14ac:dyDescent="0.2">
      <c r="A4" s="394" t="s">
        <v>130</v>
      </c>
      <c r="B4" s="398" t="s">
        <v>4</v>
      </c>
      <c r="C4" s="99" t="s">
        <v>0</v>
      </c>
      <c r="D4" s="123" t="s">
        <v>2</v>
      </c>
      <c r="E4" s="396" t="s">
        <v>131</v>
      </c>
    </row>
    <row r="5" spans="1:5" ht="16.5" customHeight="1" x14ac:dyDescent="0.2">
      <c r="A5" s="395"/>
      <c r="B5" s="411"/>
      <c r="C5" s="53" t="s">
        <v>67</v>
      </c>
      <c r="D5" s="23" t="s">
        <v>68</v>
      </c>
      <c r="E5" s="397"/>
    </row>
    <row r="6" spans="1:5" ht="16.5" customHeight="1" x14ac:dyDescent="0.2">
      <c r="A6" s="395"/>
      <c r="B6" s="115" t="s">
        <v>5</v>
      </c>
      <c r="C6" s="135" t="s">
        <v>7</v>
      </c>
      <c r="D6" s="47" t="s">
        <v>69</v>
      </c>
      <c r="E6" s="397"/>
    </row>
    <row r="7" spans="1:5" ht="16.5" customHeight="1" x14ac:dyDescent="0.2">
      <c r="A7" s="22" t="s">
        <v>132</v>
      </c>
      <c r="B7" s="2">
        <v>19.5</v>
      </c>
      <c r="C7" s="8">
        <v>26.6</v>
      </c>
      <c r="D7" s="9">
        <v>17.8</v>
      </c>
      <c r="E7" s="131" t="s">
        <v>133</v>
      </c>
    </row>
    <row r="8" spans="1:5" ht="16.5" customHeight="1" x14ac:dyDescent="0.2">
      <c r="A8" s="67" t="s">
        <v>134</v>
      </c>
      <c r="B8" s="6">
        <v>16.600000000000001</v>
      </c>
      <c r="C8" s="1">
        <v>23.2</v>
      </c>
      <c r="D8" s="7">
        <v>14.8</v>
      </c>
      <c r="E8" s="29" t="s">
        <v>135</v>
      </c>
    </row>
    <row r="9" spans="1:5" ht="16.5" customHeight="1" x14ac:dyDescent="0.2">
      <c r="A9" s="67" t="s">
        <v>136</v>
      </c>
      <c r="B9" s="6">
        <v>3.6</v>
      </c>
      <c r="C9" s="1">
        <v>12.3</v>
      </c>
      <c r="D9" s="7">
        <v>1.5</v>
      </c>
      <c r="E9" s="29" t="s">
        <v>137</v>
      </c>
    </row>
    <row r="10" spans="1:5" ht="16.5" customHeight="1" x14ac:dyDescent="0.2">
      <c r="A10" s="67" t="s">
        <v>138</v>
      </c>
      <c r="B10" s="6">
        <v>2.7</v>
      </c>
      <c r="C10" s="1">
        <v>3.7</v>
      </c>
      <c r="D10" s="7">
        <v>2.4</v>
      </c>
      <c r="E10" s="29" t="s">
        <v>139</v>
      </c>
    </row>
    <row r="11" spans="1:5" ht="16.5" customHeight="1" x14ac:dyDescent="0.2">
      <c r="A11" s="67" t="s">
        <v>140</v>
      </c>
      <c r="B11" s="6">
        <v>7.4</v>
      </c>
      <c r="C11" s="1">
        <v>0.7</v>
      </c>
      <c r="D11" s="7">
        <v>9</v>
      </c>
      <c r="E11" s="29" t="s">
        <v>141</v>
      </c>
    </row>
    <row r="12" spans="1:5" ht="16.5" customHeight="1" x14ac:dyDescent="0.2">
      <c r="A12" s="67" t="s">
        <v>142</v>
      </c>
      <c r="B12" s="6">
        <v>37.6</v>
      </c>
      <c r="C12" s="1">
        <v>7.9</v>
      </c>
      <c r="D12" s="7">
        <v>45</v>
      </c>
      <c r="E12" s="29" t="s">
        <v>143</v>
      </c>
    </row>
    <row r="13" spans="1:5" ht="16.5" customHeight="1" x14ac:dyDescent="0.2">
      <c r="A13" s="67" t="s">
        <v>144</v>
      </c>
      <c r="B13" s="6">
        <v>0.9</v>
      </c>
      <c r="C13" s="1">
        <v>0.4</v>
      </c>
      <c r="D13" s="7">
        <v>1</v>
      </c>
      <c r="E13" s="29" t="s">
        <v>145</v>
      </c>
    </row>
    <row r="14" spans="1:5" ht="16.5" customHeight="1" x14ac:dyDescent="0.2">
      <c r="A14" s="67" t="s">
        <v>146</v>
      </c>
      <c r="B14" s="6">
        <v>4</v>
      </c>
      <c r="C14" s="1">
        <v>3.1</v>
      </c>
      <c r="D14" s="7">
        <v>4.2</v>
      </c>
      <c r="E14" s="29" t="s">
        <v>147</v>
      </c>
    </row>
    <row r="15" spans="1:5" ht="16.5" customHeight="1" x14ac:dyDescent="0.2">
      <c r="A15" s="67" t="s">
        <v>148</v>
      </c>
      <c r="B15" s="6">
        <v>2.9</v>
      </c>
      <c r="C15" s="1">
        <v>5.8</v>
      </c>
      <c r="D15" s="7">
        <v>2.2000000000000002</v>
      </c>
      <c r="E15" s="29" t="s">
        <v>149</v>
      </c>
    </row>
    <row r="16" spans="1:5" ht="27.75" customHeight="1" x14ac:dyDescent="0.2">
      <c r="A16" s="67" t="s">
        <v>150</v>
      </c>
      <c r="B16" s="6">
        <v>3.5</v>
      </c>
      <c r="C16" s="1">
        <v>10.6</v>
      </c>
      <c r="D16" s="7">
        <v>1.8</v>
      </c>
      <c r="E16" s="29" t="s">
        <v>151</v>
      </c>
    </row>
    <row r="17" spans="1:5" ht="16.5" customHeight="1" x14ac:dyDescent="0.2">
      <c r="A17" s="67" t="s">
        <v>152</v>
      </c>
      <c r="B17" s="6">
        <v>0.3</v>
      </c>
      <c r="C17" s="1">
        <v>1.7</v>
      </c>
      <c r="D17" s="7">
        <v>0</v>
      </c>
      <c r="E17" s="29" t="s">
        <v>153</v>
      </c>
    </row>
    <row r="18" spans="1:5" ht="16.5" customHeight="1" x14ac:dyDescent="0.2">
      <c r="A18" s="67" t="s">
        <v>154</v>
      </c>
      <c r="B18" s="6">
        <v>0.1</v>
      </c>
      <c r="C18" s="1">
        <v>0</v>
      </c>
      <c r="D18" s="7">
        <v>0.1</v>
      </c>
      <c r="E18" s="29" t="s">
        <v>155</v>
      </c>
    </row>
    <row r="19" spans="1:5" ht="16.5" customHeight="1" x14ac:dyDescent="0.2">
      <c r="A19" s="67" t="s">
        <v>156</v>
      </c>
      <c r="B19" s="6">
        <v>0.4</v>
      </c>
      <c r="C19" s="1">
        <v>1.6</v>
      </c>
      <c r="D19" s="7">
        <v>0.1</v>
      </c>
      <c r="E19" s="29" t="s">
        <v>157</v>
      </c>
    </row>
    <row r="20" spans="1:5" ht="16.5" customHeight="1" x14ac:dyDescent="0.2">
      <c r="A20" s="67" t="s">
        <v>98</v>
      </c>
      <c r="B20" s="6">
        <v>0.5</v>
      </c>
      <c r="C20" s="1">
        <v>2.4</v>
      </c>
      <c r="D20" s="7">
        <v>0.1</v>
      </c>
      <c r="E20" s="29" t="s">
        <v>99</v>
      </c>
    </row>
    <row r="21" spans="1:5" ht="16.5" customHeight="1" x14ac:dyDescent="0.2">
      <c r="A21" s="100" t="s">
        <v>28</v>
      </c>
      <c r="B21" s="45">
        <v>100</v>
      </c>
      <c r="C21" s="136">
        <v>100</v>
      </c>
      <c r="D21" s="76">
        <v>100</v>
      </c>
      <c r="E21" s="68" t="s">
        <v>29</v>
      </c>
    </row>
  </sheetData>
  <mergeCells count="5">
    <mergeCell ref="A1:E1"/>
    <mergeCell ref="A2:E2"/>
    <mergeCell ref="A4:A6"/>
    <mergeCell ref="B4:B5"/>
    <mergeCell ref="E4:E6"/>
  </mergeCells>
  <printOptions horizontalCentered="1"/>
  <pageMargins left="0.59055118110236227" right="0.59055118110236227" top="0.78740157480314965" bottom="0.59055118110236227" header="0.39370078740157483" footer="0.39370078740157483"/>
  <pageSetup paperSize="9" firstPageNumber="52" orientation="portrait" useFirstPageNumber="1" r:id="rId1"/>
  <headerFooter>
    <oddHeader>&amp;L&amp;"Arial,Regular"&amp;8PCBS: Socio-Economic Conditions Survey, 2020&amp;R&amp;"Simplified Arabic,Regular"&amp;1&amp;K00+000ي&amp;9 &amp;"Arial,Regular"&amp;8&amp;K01+000PCBS&amp;1 1&amp;8: مسح مراقبة الظروف الاجتماعية والاقتصادية، 2020</oddHead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I26"/>
  <sheetViews>
    <sheetView rightToLeft="1" view="pageBreakPreview" zoomScale="120" zoomScaleNormal="100" zoomScaleSheetLayoutView="120" workbookViewId="0">
      <selection activeCell="G49" sqref="G49"/>
    </sheetView>
  </sheetViews>
  <sheetFormatPr defaultColWidth="9.125" defaultRowHeight="14.25" x14ac:dyDescent="0.2"/>
  <cols>
    <col min="1" max="1" width="23.75" style="11" customWidth="1"/>
    <col min="2" max="3" width="14" style="11" customWidth="1"/>
    <col min="4" max="4" width="11" style="11" customWidth="1"/>
    <col min="5" max="6" width="14" style="11" customWidth="1"/>
    <col min="7" max="7" width="15.375" style="11" customWidth="1"/>
    <col min="8" max="8" width="23.375" style="11" customWidth="1"/>
    <col min="9" max="16384" width="9.125" style="11"/>
  </cols>
  <sheetData>
    <row r="1" spans="1:8" ht="24" customHeight="1" x14ac:dyDescent="0.2">
      <c r="A1" s="392" t="s">
        <v>595</v>
      </c>
      <c r="B1" s="392"/>
      <c r="C1" s="392"/>
      <c r="D1" s="392"/>
      <c r="E1" s="392"/>
      <c r="F1" s="392"/>
      <c r="G1" s="392"/>
      <c r="H1" s="392"/>
    </row>
    <row r="2" spans="1:8" ht="21" customHeight="1" x14ac:dyDescent="0.2">
      <c r="A2" s="393" t="s">
        <v>596</v>
      </c>
      <c r="B2" s="393"/>
      <c r="C2" s="393"/>
      <c r="D2" s="393"/>
      <c r="E2" s="393"/>
      <c r="F2" s="393"/>
      <c r="G2" s="393"/>
      <c r="H2" s="393"/>
    </row>
    <row r="3" spans="1:8" ht="6" customHeight="1" x14ac:dyDescent="0.2"/>
    <row r="4" spans="1:8" ht="17.100000000000001" customHeight="1" x14ac:dyDescent="0.2">
      <c r="A4" s="450" t="s">
        <v>0</v>
      </c>
      <c r="B4" s="451"/>
      <c r="C4" s="448" t="s">
        <v>158</v>
      </c>
      <c r="D4" s="449"/>
      <c r="E4" s="418" t="s">
        <v>579</v>
      </c>
      <c r="F4" s="419"/>
      <c r="G4" s="439" t="s">
        <v>2</v>
      </c>
      <c r="H4" s="440"/>
    </row>
    <row r="5" spans="1:8" ht="17.100000000000001" customHeight="1" x14ac:dyDescent="0.2">
      <c r="A5" s="395"/>
      <c r="B5" s="452"/>
      <c r="C5" s="416" t="s">
        <v>159</v>
      </c>
      <c r="D5" s="417"/>
      <c r="E5" s="285" t="s">
        <v>116</v>
      </c>
      <c r="F5" s="145" t="s">
        <v>28</v>
      </c>
      <c r="G5" s="441"/>
      <c r="H5" s="397"/>
    </row>
    <row r="6" spans="1:8" ht="17.100000000000001" customHeight="1" x14ac:dyDescent="0.2">
      <c r="A6" s="453"/>
      <c r="B6" s="454"/>
      <c r="C6" s="420" t="s">
        <v>160</v>
      </c>
      <c r="D6" s="421"/>
      <c r="E6" s="138" t="s">
        <v>161</v>
      </c>
      <c r="F6" s="147" t="s">
        <v>29</v>
      </c>
      <c r="G6" s="442"/>
      <c r="H6" s="443"/>
    </row>
    <row r="7" spans="1:8" ht="17.100000000000001" customHeight="1" x14ac:dyDescent="0.2">
      <c r="A7" s="455" t="s">
        <v>4</v>
      </c>
      <c r="B7" s="456"/>
      <c r="C7" s="446">
        <v>73.2</v>
      </c>
      <c r="D7" s="447"/>
      <c r="E7" s="366">
        <v>26.8</v>
      </c>
      <c r="F7" s="367">
        <v>100</v>
      </c>
      <c r="G7" s="459" t="s">
        <v>5</v>
      </c>
      <c r="H7" s="460"/>
    </row>
    <row r="8" spans="1:8" ht="17.100000000000001" customHeight="1" x14ac:dyDescent="0.2">
      <c r="A8" s="457" t="s">
        <v>6</v>
      </c>
      <c r="B8" s="458"/>
      <c r="C8" s="422">
        <v>30.7</v>
      </c>
      <c r="D8" s="423"/>
      <c r="E8" s="368">
        <v>69.3</v>
      </c>
      <c r="F8" s="369">
        <v>100</v>
      </c>
      <c r="G8" s="461" t="s">
        <v>7</v>
      </c>
      <c r="H8" s="462"/>
    </row>
    <row r="9" spans="1:8" ht="17.100000000000001" customHeight="1" x14ac:dyDescent="0.2">
      <c r="A9" s="444" t="s">
        <v>8</v>
      </c>
      <c r="B9" s="445"/>
      <c r="C9" s="424">
        <v>37.1</v>
      </c>
      <c r="D9" s="425"/>
      <c r="E9" s="370">
        <v>62.9</v>
      </c>
      <c r="F9" s="369">
        <v>100</v>
      </c>
      <c r="G9" s="428" t="s">
        <v>9</v>
      </c>
      <c r="H9" s="429"/>
    </row>
    <row r="10" spans="1:8" ht="17.100000000000001" customHeight="1" x14ac:dyDescent="0.2">
      <c r="A10" s="444" t="s">
        <v>10</v>
      </c>
      <c r="B10" s="445"/>
      <c r="C10" s="424">
        <v>19.2</v>
      </c>
      <c r="D10" s="425"/>
      <c r="E10" s="370">
        <v>80.8</v>
      </c>
      <c r="F10" s="369">
        <v>100</v>
      </c>
      <c r="G10" s="428" t="s">
        <v>11</v>
      </c>
      <c r="H10" s="429"/>
    </row>
    <row r="11" spans="1:8" ht="17.100000000000001" customHeight="1" x14ac:dyDescent="0.2">
      <c r="A11" s="444" t="s">
        <v>12</v>
      </c>
      <c r="B11" s="445"/>
      <c r="C11" s="424">
        <v>33.4</v>
      </c>
      <c r="D11" s="425"/>
      <c r="E11" s="370">
        <v>66.599999999999994</v>
      </c>
      <c r="F11" s="369">
        <v>100</v>
      </c>
      <c r="G11" s="428" t="s">
        <v>13</v>
      </c>
      <c r="H11" s="429"/>
    </row>
    <row r="12" spans="1:8" ht="17.100000000000001" customHeight="1" x14ac:dyDescent="0.2">
      <c r="A12" s="432" t="s">
        <v>14</v>
      </c>
      <c r="B12" s="433"/>
      <c r="C12" s="426">
        <v>83.7</v>
      </c>
      <c r="D12" s="427"/>
      <c r="E12" s="371">
        <v>16.3</v>
      </c>
      <c r="F12" s="372">
        <v>100</v>
      </c>
      <c r="G12" s="430" t="s">
        <v>15</v>
      </c>
      <c r="H12" s="431"/>
    </row>
    <row r="13" spans="1:8" x14ac:dyDescent="0.2">
      <c r="A13" s="415"/>
      <c r="B13" s="415"/>
      <c r="C13" s="415"/>
      <c r="D13" s="415"/>
      <c r="E13" s="415"/>
      <c r="F13" s="415"/>
      <c r="G13" s="415"/>
      <c r="H13" s="415"/>
    </row>
    <row r="14" spans="1:8" x14ac:dyDescent="0.2">
      <c r="A14" s="415"/>
      <c r="B14" s="415"/>
      <c r="C14" s="415"/>
      <c r="D14" s="415"/>
      <c r="E14" s="415"/>
      <c r="F14" s="415"/>
      <c r="G14" s="415"/>
      <c r="H14" s="415"/>
    </row>
    <row r="15" spans="1:8" ht="19.5" customHeight="1" x14ac:dyDescent="0.2">
      <c r="A15" s="392" t="s">
        <v>162</v>
      </c>
      <c r="B15" s="392"/>
      <c r="C15" s="392"/>
      <c r="D15" s="392"/>
      <c r="E15" s="392"/>
      <c r="F15" s="392"/>
      <c r="G15" s="392"/>
      <c r="H15" s="392"/>
    </row>
    <row r="16" spans="1:8" ht="28.5" customHeight="1" x14ac:dyDescent="0.2">
      <c r="A16" s="393" t="s">
        <v>163</v>
      </c>
      <c r="B16" s="393"/>
      <c r="C16" s="393"/>
      <c r="D16" s="393"/>
      <c r="E16" s="393"/>
      <c r="F16" s="393"/>
      <c r="G16" s="393"/>
      <c r="H16" s="393"/>
    </row>
    <row r="17" spans="1:9" ht="6" customHeight="1" x14ac:dyDescent="0.2"/>
    <row r="18" spans="1:9" ht="16.5" customHeight="1" x14ac:dyDescent="0.2">
      <c r="A18" s="434" t="s">
        <v>0</v>
      </c>
      <c r="B18" s="435" t="s">
        <v>164</v>
      </c>
      <c r="C18" s="436"/>
      <c r="D18" s="437" t="s">
        <v>165</v>
      </c>
      <c r="E18" s="437"/>
      <c r="F18" s="438"/>
      <c r="G18" s="439" t="s">
        <v>2</v>
      </c>
      <c r="H18" s="440"/>
      <c r="I18" s="36"/>
    </row>
    <row r="19" spans="1:9" ht="16.5" customHeight="1" x14ac:dyDescent="0.2">
      <c r="A19" s="411"/>
      <c r="B19" s="144" t="s">
        <v>166</v>
      </c>
      <c r="C19" s="144" t="s">
        <v>167</v>
      </c>
      <c r="D19" s="144" t="s">
        <v>168</v>
      </c>
      <c r="E19" s="144" t="s">
        <v>169</v>
      </c>
      <c r="F19" s="145" t="s">
        <v>28</v>
      </c>
      <c r="G19" s="441"/>
      <c r="H19" s="397"/>
      <c r="I19" s="36"/>
    </row>
    <row r="20" spans="1:9" ht="16.5" customHeight="1" x14ac:dyDescent="0.2">
      <c r="A20" s="399"/>
      <c r="B20" s="146" t="s">
        <v>170</v>
      </c>
      <c r="C20" s="146" t="s">
        <v>171</v>
      </c>
      <c r="D20" s="146" t="s">
        <v>172</v>
      </c>
      <c r="E20" s="146" t="s">
        <v>173</v>
      </c>
      <c r="F20" s="147" t="s">
        <v>29</v>
      </c>
      <c r="G20" s="442"/>
      <c r="H20" s="443"/>
      <c r="I20" s="36"/>
    </row>
    <row r="21" spans="1:9" ht="17.100000000000001" customHeight="1" x14ac:dyDescent="0.2">
      <c r="A21" s="140" t="s">
        <v>4</v>
      </c>
      <c r="B21" s="159">
        <v>14</v>
      </c>
      <c r="C21" s="80">
        <v>71</v>
      </c>
      <c r="D21" s="80">
        <v>13</v>
      </c>
      <c r="E21" s="80">
        <v>2</v>
      </c>
      <c r="F21" s="321">
        <f>SUM(B21:E21)</f>
        <v>100</v>
      </c>
      <c r="G21" s="459" t="s">
        <v>5</v>
      </c>
      <c r="H21" s="460"/>
      <c r="I21" s="36"/>
    </row>
    <row r="22" spans="1:9" ht="17.100000000000001" customHeight="1" x14ac:dyDescent="0.2">
      <c r="A22" s="39" t="s">
        <v>6</v>
      </c>
      <c r="B22" s="6">
        <v>7.7</v>
      </c>
      <c r="C22" s="4">
        <v>70.400000000000006</v>
      </c>
      <c r="D22" s="4">
        <v>18.399999999999999</v>
      </c>
      <c r="E22" s="4">
        <v>3.5</v>
      </c>
      <c r="F22" s="44">
        <v>100</v>
      </c>
      <c r="G22" s="461" t="s">
        <v>7</v>
      </c>
      <c r="H22" s="462"/>
      <c r="I22" s="36"/>
    </row>
    <row r="23" spans="1:9" ht="17.100000000000001" customHeight="1" x14ac:dyDescent="0.2">
      <c r="A23" s="142" t="s">
        <v>8</v>
      </c>
      <c r="B23" s="166">
        <v>14.5</v>
      </c>
      <c r="C23" s="1">
        <v>64.099999999999994</v>
      </c>
      <c r="D23" s="1">
        <v>17.2</v>
      </c>
      <c r="E23" s="1">
        <v>4.2</v>
      </c>
      <c r="F23" s="44">
        <v>100</v>
      </c>
      <c r="G23" s="428" t="s">
        <v>9</v>
      </c>
      <c r="H23" s="429"/>
      <c r="I23" s="36"/>
    </row>
    <row r="24" spans="1:9" ht="17.100000000000001" customHeight="1" x14ac:dyDescent="0.2">
      <c r="A24" s="142" t="s">
        <v>10</v>
      </c>
      <c r="B24" s="166">
        <v>4.4000000000000004</v>
      </c>
      <c r="C24" s="1">
        <v>77.2</v>
      </c>
      <c r="D24" s="1">
        <v>14.1</v>
      </c>
      <c r="E24" s="1">
        <v>4.3</v>
      </c>
      <c r="F24" s="44">
        <v>100</v>
      </c>
      <c r="G24" s="428" t="s">
        <v>11</v>
      </c>
      <c r="H24" s="429"/>
      <c r="I24" s="36"/>
    </row>
    <row r="25" spans="1:9" ht="17.100000000000001" customHeight="1" x14ac:dyDescent="0.2">
      <c r="A25" s="142" t="s">
        <v>12</v>
      </c>
      <c r="B25" s="166">
        <v>4.3</v>
      </c>
      <c r="C25" s="1">
        <v>71.099999999999994</v>
      </c>
      <c r="D25" s="1">
        <v>22.4</v>
      </c>
      <c r="E25" s="1">
        <v>2.2000000000000002</v>
      </c>
      <c r="F25" s="44">
        <v>100</v>
      </c>
      <c r="G25" s="428" t="s">
        <v>13</v>
      </c>
      <c r="H25" s="429"/>
      <c r="I25" s="36"/>
    </row>
    <row r="26" spans="1:9" ht="17.100000000000001" customHeight="1" x14ac:dyDescent="0.2">
      <c r="A26" s="105" t="s">
        <v>14</v>
      </c>
      <c r="B26" s="101">
        <v>15.6</v>
      </c>
      <c r="C26" s="102">
        <v>71.099999999999994</v>
      </c>
      <c r="D26" s="102">
        <v>11.7</v>
      </c>
      <c r="E26" s="102">
        <v>1.6</v>
      </c>
      <c r="F26" s="77">
        <v>100</v>
      </c>
      <c r="G26" s="430" t="s">
        <v>15</v>
      </c>
      <c r="H26" s="431"/>
      <c r="I26" s="36"/>
    </row>
  </sheetData>
  <mergeCells count="40">
    <mergeCell ref="G26:H26"/>
    <mergeCell ref="G21:H21"/>
    <mergeCell ref="G22:H22"/>
    <mergeCell ref="G23:H23"/>
    <mergeCell ref="G24:H24"/>
    <mergeCell ref="G25:H25"/>
    <mergeCell ref="A1:H1"/>
    <mergeCell ref="A2:H2"/>
    <mergeCell ref="A9:B9"/>
    <mergeCell ref="A10:B10"/>
    <mergeCell ref="A11:B11"/>
    <mergeCell ref="C7:D7"/>
    <mergeCell ref="C4:D4"/>
    <mergeCell ref="A4:B6"/>
    <mergeCell ref="A7:B7"/>
    <mergeCell ref="A8:B8"/>
    <mergeCell ref="G4:H6"/>
    <mergeCell ref="G7:H7"/>
    <mergeCell ref="G8:H8"/>
    <mergeCell ref="A15:H15"/>
    <mergeCell ref="A16:H16"/>
    <mergeCell ref="A18:A20"/>
    <mergeCell ref="B18:C18"/>
    <mergeCell ref="D18:F18"/>
    <mergeCell ref="G18:H20"/>
    <mergeCell ref="A13:H13"/>
    <mergeCell ref="A14:H14"/>
    <mergeCell ref="C5:D5"/>
    <mergeCell ref="E4:F4"/>
    <mergeCell ref="C6:D6"/>
    <mergeCell ref="C8:D8"/>
    <mergeCell ref="C9:D9"/>
    <mergeCell ref="C10:D10"/>
    <mergeCell ref="C11:D11"/>
    <mergeCell ref="C12:D12"/>
    <mergeCell ref="G9:H9"/>
    <mergeCell ref="G10:H10"/>
    <mergeCell ref="G11:H11"/>
    <mergeCell ref="G12:H12"/>
    <mergeCell ref="A12:B12"/>
  </mergeCells>
  <printOptions horizontalCentered="1"/>
  <pageMargins left="0.59055118110236227" right="0.59055118110236227" top="0.78740157480314965" bottom="0.59055118110236227" header="0.39370078740157483" footer="0.39370078740157483"/>
  <pageSetup paperSize="9" scale="93" firstPageNumber="53" orientation="landscape" useFirstPageNumber="1" r:id="rId1"/>
  <headerFooter>
    <oddHeader>&amp;L&amp;"Arial,Regular"&amp;8PCBS: Socio-Economic Conditions Survey, 2020&amp;R&amp;"Simplified Arabic,Regular"&amp;1&amp;K00+000ي&amp;9 &amp;"Arial,Regular"&amp;8&amp;K01+000PCBS&amp;1 1&amp;8: مسح مراقبة الظروف الاجتماعية والاقتصادية، 2020</oddHead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I12"/>
  <sheetViews>
    <sheetView rightToLeft="1" view="pageBreakPreview" zoomScale="115" zoomScaleNormal="100" zoomScaleSheetLayoutView="115" workbookViewId="0">
      <selection activeCell="G49" sqref="G49"/>
    </sheetView>
  </sheetViews>
  <sheetFormatPr defaultColWidth="9.125" defaultRowHeight="14.25" x14ac:dyDescent="0.2"/>
  <cols>
    <col min="1" max="1" width="16.25" style="11" customWidth="1"/>
    <col min="2" max="2" width="8.125" style="11" customWidth="1"/>
    <col min="3" max="3" width="10" style="11" customWidth="1"/>
    <col min="4" max="4" width="11.875" style="11" customWidth="1"/>
    <col min="5" max="5" width="16.875" style="11" customWidth="1"/>
    <col min="6" max="6" width="9.75" style="11" customWidth="1"/>
    <col min="7" max="7" width="12.75" style="11" customWidth="1"/>
    <col min="8" max="8" width="8.875" style="11" customWidth="1"/>
    <col min="9" max="9" width="21.25" style="11" customWidth="1"/>
    <col min="10" max="16384" width="9.125" style="11"/>
  </cols>
  <sheetData>
    <row r="1" spans="1:9" ht="21" customHeight="1" x14ac:dyDescent="0.2">
      <c r="A1" s="392" t="s">
        <v>174</v>
      </c>
      <c r="B1" s="392"/>
      <c r="C1" s="392"/>
      <c r="D1" s="392"/>
      <c r="E1" s="392"/>
      <c r="F1" s="392"/>
      <c r="G1" s="392"/>
      <c r="H1" s="392"/>
      <c r="I1" s="392"/>
    </row>
    <row r="2" spans="1:9" ht="31.5" customHeight="1" x14ac:dyDescent="0.2">
      <c r="A2" s="393" t="s">
        <v>175</v>
      </c>
      <c r="B2" s="393"/>
      <c r="C2" s="393"/>
      <c r="D2" s="393"/>
      <c r="E2" s="393"/>
      <c r="F2" s="393"/>
      <c r="G2" s="393"/>
      <c r="H2" s="393"/>
      <c r="I2" s="393"/>
    </row>
    <row r="3" spans="1:9" ht="6" customHeight="1" x14ac:dyDescent="0.2"/>
    <row r="4" spans="1:9" ht="21.95" customHeight="1" x14ac:dyDescent="0.2">
      <c r="A4" s="463" t="s">
        <v>0</v>
      </c>
      <c r="B4" s="465" t="s">
        <v>176</v>
      </c>
      <c r="C4" s="466"/>
      <c r="D4" s="466"/>
      <c r="E4" s="467" t="s">
        <v>177</v>
      </c>
      <c r="F4" s="467"/>
      <c r="G4" s="468"/>
      <c r="H4" s="469" t="s">
        <v>28</v>
      </c>
      <c r="I4" s="471" t="s">
        <v>2</v>
      </c>
    </row>
    <row r="5" spans="1:9" ht="17.100000000000001" customHeight="1" x14ac:dyDescent="0.2">
      <c r="A5" s="464"/>
      <c r="B5" s="148" t="s">
        <v>178</v>
      </c>
      <c r="C5" s="148" t="s">
        <v>179</v>
      </c>
      <c r="D5" s="148" t="s">
        <v>180</v>
      </c>
      <c r="E5" s="148" t="s">
        <v>181</v>
      </c>
      <c r="F5" s="148" t="s">
        <v>182</v>
      </c>
      <c r="G5" s="149" t="s">
        <v>183</v>
      </c>
      <c r="H5" s="470"/>
      <c r="I5" s="397"/>
    </row>
    <row r="6" spans="1:9" ht="25.5" customHeight="1" x14ac:dyDescent="0.2">
      <c r="A6" s="410"/>
      <c r="B6" s="34" t="s">
        <v>184</v>
      </c>
      <c r="C6" s="34" t="s">
        <v>185</v>
      </c>
      <c r="D6" s="34" t="s">
        <v>186</v>
      </c>
      <c r="E6" s="35" t="s">
        <v>187</v>
      </c>
      <c r="F6" s="34" t="s">
        <v>99</v>
      </c>
      <c r="G6" s="35" t="s">
        <v>188</v>
      </c>
      <c r="H6" s="150" t="s">
        <v>29</v>
      </c>
      <c r="I6" s="412"/>
    </row>
    <row r="7" spans="1:9" ht="17.100000000000001" customHeight="1" x14ac:dyDescent="0.2">
      <c r="A7" s="140" t="s">
        <v>4</v>
      </c>
      <c r="B7" s="251">
        <v>41.9</v>
      </c>
      <c r="C7" s="197">
        <v>3.8</v>
      </c>
      <c r="D7" s="197">
        <v>24</v>
      </c>
      <c r="E7" s="197">
        <v>28.4</v>
      </c>
      <c r="F7" s="197">
        <v>1</v>
      </c>
      <c r="G7" s="197">
        <v>0.9</v>
      </c>
      <c r="H7" s="321">
        <v>100</v>
      </c>
      <c r="I7" s="151" t="s">
        <v>5</v>
      </c>
    </row>
    <row r="8" spans="1:9" ht="17.100000000000001" customHeight="1" x14ac:dyDescent="0.2">
      <c r="A8" s="152" t="s">
        <v>6</v>
      </c>
      <c r="B8" s="86">
        <v>40.200000000000003</v>
      </c>
      <c r="C8" s="4">
        <v>7.6</v>
      </c>
      <c r="D8" s="4">
        <v>33.700000000000003</v>
      </c>
      <c r="E8" s="4">
        <v>16.100000000000001</v>
      </c>
      <c r="F8" s="4">
        <v>1.2</v>
      </c>
      <c r="G8" s="4">
        <v>1.2</v>
      </c>
      <c r="H8" s="44">
        <v>100</v>
      </c>
      <c r="I8" s="141" t="s">
        <v>7</v>
      </c>
    </row>
    <row r="9" spans="1:9" ht="17.100000000000001" customHeight="1" x14ac:dyDescent="0.2">
      <c r="A9" s="142" t="s">
        <v>8</v>
      </c>
      <c r="B9" s="167">
        <v>52.6</v>
      </c>
      <c r="C9" s="1">
        <v>0</v>
      </c>
      <c r="D9" s="1">
        <v>16.3</v>
      </c>
      <c r="E9" s="1">
        <v>27.4</v>
      </c>
      <c r="F9" s="1">
        <v>0</v>
      </c>
      <c r="G9" s="1">
        <v>3.7</v>
      </c>
      <c r="H9" s="44">
        <v>100</v>
      </c>
      <c r="I9" s="143" t="s">
        <v>9</v>
      </c>
    </row>
    <row r="10" spans="1:9" ht="17.100000000000001" customHeight="1" x14ac:dyDescent="0.2">
      <c r="A10" s="142" t="s">
        <v>10</v>
      </c>
      <c r="B10" s="167">
        <v>29.2</v>
      </c>
      <c r="C10" s="1">
        <v>32.6</v>
      </c>
      <c r="D10" s="1">
        <v>23.4</v>
      </c>
      <c r="E10" s="1">
        <v>9.8000000000000007</v>
      </c>
      <c r="F10" s="1">
        <v>5</v>
      </c>
      <c r="G10" s="1">
        <v>0</v>
      </c>
      <c r="H10" s="44">
        <v>100</v>
      </c>
      <c r="I10" s="143" t="s">
        <v>11</v>
      </c>
    </row>
    <row r="11" spans="1:9" ht="17.100000000000001" customHeight="1" x14ac:dyDescent="0.2">
      <c r="A11" s="142" t="s">
        <v>12</v>
      </c>
      <c r="B11" s="167">
        <v>36.799999999999997</v>
      </c>
      <c r="C11" s="1">
        <v>0</v>
      </c>
      <c r="D11" s="1">
        <v>52.3</v>
      </c>
      <c r="E11" s="1">
        <v>10.9</v>
      </c>
      <c r="F11" s="1">
        <v>0</v>
      </c>
      <c r="G11" s="1">
        <v>0</v>
      </c>
      <c r="H11" s="44">
        <v>100</v>
      </c>
      <c r="I11" s="143" t="s">
        <v>13</v>
      </c>
    </row>
    <row r="12" spans="1:9" ht="17.100000000000001" customHeight="1" x14ac:dyDescent="0.2">
      <c r="A12" s="105" t="s">
        <v>14</v>
      </c>
      <c r="B12" s="111">
        <v>42.6</v>
      </c>
      <c r="C12" s="102">
        <v>2.2999999999999998</v>
      </c>
      <c r="D12" s="102">
        <v>20</v>
      </c>
      <c r="E12" s="102">
        <v>33.4</v>
      </c>
      <c r="F12" s="102">
        <v>0.9</v>
      </c>
      <c r="G12" s="102">
        <v>0.8</v>
      </c>
      <c r="H12" s="77">
        <v>100</v>
      </c>
      <c r="I12" s="106" t="s">
        <v>15</v>
      </c>
    </row>
  </sheetData>
  <mergeCells count="7">
    <mergeCell ref="A1:I1"/>
    <mergeCell ref="A2:I2"/>
    <mergeCell ref="A4:A6"/>
    <mergeCell ref="B4:D4"/>
    <mergeCell ref="E4:G4"/>
    <mergeCell ref="H4:H5"/>
    <mergeCell ref="I4:I6"/>
  </mergeCells>
  <printOptions horizontalCentered="1"/>
  <pageMargins left="0.59055118110236227" right="0.59055118110236227" top="0.78740157480314965" bottom="0.59055118110236227" header="0.39370078740157483" footer="0.39370078740157483"/>
  <pageSetup paperSize="9" firstPageNumber="54" orientation="landscape" useFirstPageNumber="1" r:id="rId1"/>
  <headerFooter>
    <oddHeader>&amp;L&amp;"Arial,Regular"&amp;8PCBS: Socio-Economic Conditions Survey, 2020&amp;R&amp;"Simplified Arabic,Regular"&amp;1&amp;K00+000ي&amp;9 &amp;"Arial,Regular"&amp;8&amp;K01+000PCBS&amp;1 1&amp;8: مسح مراقبة الظروف الاجتماعية والاقتصادية، 2020</oddHeader>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K22"/>
  <sheetViews>
    <sheetView rightToLeft="1" view="pageBreakPreview" zoomScale="115" zoomScaleNormal="100" zoomScaleSheetLayoutView="115" workbookViewId="0">
      <selection activeCell="G49" sqref="G49"/>
    </sheetView>
  </sheetViews>
  <sheetFormatPr defaultColWidth="9.125" defaultRowHeight="14.25" x14ac:dyDescent="0.2"/>
  <cols>
    <col min="1" max="1" width="22.375" style="38" customWidth="1"/>
    <col min="2" max="2" width="11" style="38" customWidth="1"/>
    <col min="3" max="3" width="10.25" style="38" customWidth="1"/>
    <col min="4" max="4" width="6.125" style="38" bestFit="1" customWidth="1"/>
    <col min="5" max="6" width="10.25" style="38" customWidth="1"/>
    <col min="7" max="7" width="6.125" style="38" bestFit="1" customWidth="1"/>
    <col min="8" max="9" width="10.375" style="38" customWidth="1"/>
    <col min="10" max="10" width="8.625" style="38" customWidth="1"/>
    <col min="11" max="11" width="24.375" style="38" customWidth="1"/>
    <col min="12" max="16384" width="9.125" style="38"/>
  </cols>
  <sheetData>
    <row r="1" spans="1:11" ht="18.75" customHeight="1" x14ac:dyDescent="0.2">
      <c r="A1" s="472" t="s">
        <v>587</v>
      </c>
      <c r="B1" s="472"/>
      <c r="C1" s="472"/>
      <c r="D1" s="472"/>
      <c r="E1" s="472"/>
      <c r="F1" s="472"/>
      <c r="G1" s="472"/>
      <c r="H1" s="472"/>
      <c r="I1" s="472"/>
      <c r="J1" s="472"/>
      <c r="K1" s="472"/>
    </row>
    <row r="2" spans="1:11" ht="21.75" customHeight="1" x14ac:dyDescent="0.2">
      <c r="A2" s="473" t="s">
        <v>588</v>
      </c>
      <c r="B2" s="473"/>
      <c r="C2" s="473"/>
      <c r="D2" s="473"/>
      <c r="E2" s="473"/>
      <c r="F2" s="473"/>
      <c r="G2" s="473"/>
      <c r="H2" s="473"/>
      <c r="I2" s="473"/>
      <c r="J2" s="473"/>
      <c r="K2" s="473"/>
    </row>
    <row r="3" spans="1:11" ht="6" customHeight="1" x14ac:dyDescent="0.2"/>
    <row r="4" spans="1:11" ht="16.5" customHeight="1" x14ac:dyDescent="0.2">
      <c r="A4" s="474" t="s">
        <v>65</v>
      </c>
      <c r="B4" s="465" t="s">
        <v>189</v>
      </c>
      <c r="C4" s="466"/>
      <c r="D4" s="466"/>
      <c r="E4" s="467" t="s">
        <v>190</v>
      </c>
      <c r="F4" s="467"/>
      <c r="G4" s="467"/>
      <c r="H4" s="467"/>
      <c r="I4" s="467"/>
      <c r="J4" s="468"/>
      <c r="K4" s="471" t="s">
        <v>66</v>
      </c>
    </row>
    <row r="5" spans="1:11" ht="16.5" customHeight="1" x14ac:dyDescent="0.2">
      <c r="A5" s="464"/>
      <c r="B5" s="153" t="s">
        <v>4</v>
      </c>
      <c r="C5" s="477" t="s">
        <v>5</v>
      </c>
      <c r="D5" s="478"/>
      <c r="E5" s="154" t="s">
        <v>67</v>
      </c>
      <c r="F5" s="475" t="s">
        <v>7</v>
      </c>
      <c r="G5" s="476"/>
      <c r="H5" s="155" t="s">
        <v>68</v>
      </c>
      <c r="I5" s="475" t="s">
        <v>69</v>
      </c>
      <c r="J5" s="476"/>
      <c r="K5" s="397"/>
    </row>
    <row r="6" spans="1:11" ht="16.5" customHeight="1" x14ac:dyDescent="0.2">
      <c r="A6" s="464"/>
      <c r="B6" s="156" t="s">
        <v>159</v>
      </c>
      <c r="C6" s="156" t="s">
        <v>116</v>
      </c>
      <c r="D6" s="156" t="s">
        <v>28</v>
      </c>
      <c r="E6" s="157" t="s">
        <v>159</v>
      </c>
      <c r="F6" s="32" t="s">
        <v>116</v>
      </c>
      <c r="G6" s="156" t="s">
        <v>28</v>
      </c>
      <c r="H6" s="32" t="s">
        <v>159</v>
      </c>
      <c r="I6" s="157" t="s">
        <v>116</v>
      </c>
      <c r="J6" s="156" t="s">
        <v>28</v>
      </c>
      <c r="K6" s="397"/>
    </row>
    <row r="7" spans="1:11" ht="16.5" customHeight="1" x14ac:dyDescent="0.2">
      <c r="A7" s="410"/>
      <c r="B7" s="150" t="s">
        <v>160</v>
      </c>
      <c r="C7" s="150" t="s">
        <v>161</v>
      </c>
      <c r="D7" s="150" t="s">
        <v>29</v>
      </c>
      <c r="E7" s="34" t="s">
        <v>160</v>
      </c>
      <c r="F7" s="33" t="s">
        <v>161</v>
      </c>
      <c r="G7" s="150" t="s">
        <v>29</v>
      </c>
      <c r="H7" s="33" t="s">
        <v>160</v>
      </c>
      <c r="I7" s="34" t="s">
        <v>161</v>
      </c>
      <c r="J7" s="147" t="s">
        <v>29</v>
      </c>
      <c r="K7" s="412"/>
    </row>
    <row r="8" spans="1:11" ht="17.100000000000001" customHeight="1" x14ac:dyDescent="0.2">
      <c r="A8" s="158" t="s">
        <v>70</v>
      </c>
      <c r="B8" s="159">
        <v>78</v>
      </c>
      <c r="C8" s="80">
        <v>22</v>
      </c>
      <c r="D8" s="160">
        <v>100</v>
      </c>
      <c r="E8" s="161">
        <v>14.9</v>
      </c>
      <c r="F8" s="161">
        <v>85.1</v>
      </c>
      <c r="G8" s="160">
        <v>100</v>
      </c>
      <c r="H8" s="161">
        <v>91</v>
      </c>
      <c r="I8" s="161">
        <v>9</v>
      </c>
      <c r="J8" s="44">
        <v>100</v>
      </c>
      <c r="K8" s="29" t="s">
        <v>71</v>
      </c>
    </row>
    <row r="9" spans="1:11" ht="17.100000000000001" customHeight="1" x14ac:dyDescent="0.2">
      <c r="A9" s="158" t="s">
        <v>72</v>
      </c>
      <c r="B9" s="6">
        <v>49.7</v>
      </c>
      <c r="C9" s="4">
        <v>50.3</v>
      </c>
      <c r="D9" s="46">
        <v>100</v>
      </c>
      <c r="E9" s="1">
        <v>38.5</v>
      </c>
      <c r="F9" s="1">
        <v>61.5</v>
      </c>
      <c r="G9" s="46">
        <v>100</v>
      </c>
      <c r="H9" s="1">
        <v>53.8</v>
      </c>
      <c r="I9" s="1">
        <v>46.2</v>
      </c>
      <c r="J9" s="44">
        <v>100</v>
      </c>
      <c r="K9" s="29" t="s">
        <v>73</v>
      </c>
    </row>
    <row r="10" spans="1:11" ht="17.100000000000001" customHeight="1" x14ac:dyDescent="0.2">
      <c r="A10" s="158" t="s">
        <v>74</v>
      </c>
      <c r="B10" s="6">
        <v>28.2</v>
      </c>
      <c r="C10" s="4">
        <v>71.8</v>
      </c>
      <c r="D10" s="46">
        <v>100</v>
      </c>
      <c r="E10" s="1">
        <v>0</v>
      </c>
      <c r="F10" s="1">
        <v>100</v>
      </c>
      <c r="G10" s="46">
        <v>100</v>
      </c>
      <c r="H10" s="1">
        <v>35.9</v>
      </c>
      <c r="I10" s="1">
        <v>64.099999999999994</v>
      </c>
      <c r="J10" s="44">
        <v>100</v>
      </c>
      <c r="K10" s="29" t="s">
        <v>75</v>
      </c>
    </row>
    <row r="11" spans="1:11" ht="17.100000000000001" customHeight="1" x14ac:dyDescent="0.2">
      <c r="A11" s="158" t="s">
        <v>76</v>
      </c>
      <c r="B11" s="6">
        <v>0</v>
      </c>
      <c r="C11" s="4">
        <v>100</v>
      </c>
      <c r="D11" s="46">
        <v>100</v>
      </c>
      <c r="E11" s="1" t="s">
        <v>191</v>
      </c>
      <c r="F11" s="1" t="s">
        <v>191</v>
      </c>
      <c r="G11" s="4" t="s">
        <v>191</v>
      </c>
      <c r="H11" s="1">
        <v>0</v>
      </c>
      <c r="I11" s="1">
        <v>100</v>
      </c>
      <c r="J11" s="44">
        <v>100</v>
      </c>
      <c r="K11" s="29" t="s">
        <v>77</v>
      </c>
    </row>
    <row r="12" spans="1:11" ht="17.100000000000001" customHeight="1" x14ac:dyDescent="0.2">
      <c r="A12" s="158" t="s">
        <v>78</v>
      </c>
      <c r="B12" s="6">
        <v>100</v>
      </c>
      <c r="C12" s="4">
        <v>0</v>
      </c>
      <c r="D12" s="46">
        <v>100</v>
      </c>
      <c r="E12" s="1">
        <v>100</v>
      </c>
      <c r="F12" s="1">
        <v>0</v>
      </c>
      <c r="G12" s="46">
        <v>100</v>
      </c>
      <c r="H12" s="1">
        <v>100</v>
      </c>
      <c r="I12" s="1">
        <v>0</v>
      </c>
      <c r="J12" s="44">
        <v>100</v>
      </c>
      <c r="K12" s="29" t="s">
        <v>79</v>
      </c>
    </row>
    <row r="13" spans="1:11" ht="17.100000000000001" customHeight="1" x14ac:dyDescent="0.2">
      <c r="A13" s="158" t="s">
        <v>80</v>
      </c>
      <c r="B13" s="6">
        <v>78.900000000000006</v>
      </c>
      <c r="C13" s="4">
        <v>21.1</v>
      </c>
      <c r="D13" s="46">
        <v>100</v>
      </c>
      <c r="E13" s="1">
        <v>57.1</v>
      </c>
      <c r="F13" s="1">
        <v>42.9</v>
      </c>
      <c r="G13" s="46">
        <v>100</v>
      </c>
      <c r="H13" s="1">
        <v>83.5</v>
      </c>
      <c r="I13" s="1">
        <v>16.5</v>
      </c>
      <c r="J13" s="44">
        <v>100</v>
      </c>
      <c r="K13" s="29" t="s">
        <v>81</v>
      </c>
    </row>
    <row r="14" spans="1:11" ht="17.100000000000001" customHeight="1" x14ac:dyDescent="0.2">
      <c r="A14" s="158" t="s">
        <v>82</v>
      </c>
      <c r="B14" s="6">
        <v>94</v>
      </c>
      <c r="C14" s="4">
        <v>6</v>
      </c>
      <c r="D14" s="46">
        <v>100</v>
      </c>
      <c r="E14" s="1">
        <v>79.599999999999994</v>
      </c>
      <c r="F14" s="1">
        <v>20.399999999999999</v>
      </c>
      <c r="G14" s="46">
        <v>100</v>
      </c>
      <c r="H14" s="1">
        <v>100</v>
      </c>
      <c r="I14" s="1">
        <v>0</v>
      </c>
      <c r="J14" s="44">
        <v>100</v>
      </c>
      <c r="K14" s="29" t="s">
        <v>83</v>
      </c>
    </row>
    <row r="15" spans="1:11" ht="17.100000000000001" customHeight="1" x14ac:dyDescent="0.2">
      <c r="A15" s="158" t="s">
        <v>84</v>
      </c>
      <c r="B15" s="6">
        <v>39.799999999999997</v>
      </c>
      <c r="C15" s="4">
        <v>60.2</v>
      </c>
      <c r="D15" s="46">
        <v>100</v>
      </c>
      <c r="E15" s="1">
        <v>16.399999999999999</v>
      </c>
      <c r="F15" s="1">
        <v>83.6</v>
      </c>
      <c r="G15" s="46">
        <v>100</v>
      </c>
      <c r="H15" s="1">
        <v>53.8</v>
      </c>
      <c r="I15" s="1">
        <v>46.2</v>
      </c>
      <c r="J15" s="44">
        <v>100</v>
      </c>
      <c r="K15" s="29" t="s">
        <v>192</v>
      </c>
    </row>
    <row r="16" spans="1:11" ht="17.100000000000001" customHeight="1" x14ac:dyDescent="0.2">
      <c r="A16" s="158" t="s">
        <v>86</v>
      </c>
      <c r="B16" s="6">
        <v>75.599999999999994</v>
      </c>
      <c r="C16" s="4">
        <v>24.4</v>
      </c>
      <c r="D16" s="46">
        <v>100</v>
      </c>
      <c r="E16" s="1">
        <v>75.3</v>
      </c>
      <c r="F16" s="1">
        <v>24.7</v>
      </c>
      <c r="G16" s="46">
        <v>100</v>
      </c>
      <c r="H16" s="1">
        <v>75.7</v>
      </c>
      <c r="I16" s="1">
        <v>24.3</v>
      </c>
      <c r="J16" s="44">
        <v>100</v>
      </c>
      <c r="K16" s="29" t="s">
        <v>87</v>
      </c>
    </row>
    <row r="17" spans="1:11" ht="17.100000000000001" customHeight="1" x14ac:dyDescent="0.2">
      <c r="A17" s="158" t="s">
        <v>88</v>
      </c>
      <c r="B17" s="86" t="s">
        <v>191</v>
      </c>
      <c r="C17" s="4" t="s">
        <v>191</v>
      </c>
      <c r="D17" s="4" t="s">
        <v>191</v>
      </c>
      <c r="E17" s="1" t="s">
        <v>191</v>
      </c>
      <c r="F17" s="1" t="s">
        <v>191</v>
      </c>
      <c r="G17" s="1" t="s">
        <v>191</v>
      </c>
      <c r="H17" s="1" t="s">
        <v>191</v>
      </c>
      <c r="I17" s="1" t="s">
        <v>191</v>
      </c>
      <c r="J17" s="57" t="s">
        <v>191</v>
      </c>
      <c r="K17" s="29" t="s">
        <v>89</v>
      </c>
    </row>
    <row r="18" spans="1:11" ht="37.5" customHeight="1" x14ac:dyDescent="0.2">
      <c r="A18" s="158" t="s">
        <v>90</v>
      </c>
      <c r="B18" s="86" t="s">
        <v>191</v>
      </c>
      <c r="C18" s="4" t="s">
        <v>191</v>
      </c>
      <c r="D18" s="4" t="s">
        <v>191</v>
      </c>
      <c r="E18" s="1" t="s">
        <v>191</v>
      </c>
      <c r="F18" s="1" t="s">
        <v>191</v>
      </c>
      <c r="G18" s="1" t="s">
        <v>191</v>
      </c>
      <c r="H18" s="1" t="s">
        <v>191</v>
      </c>
      <c r="I18" s="1" t="s">
        <v>191</v>
      </c>
      <c r="J18" s="57" t="s">
        <v>191</v>
      </c>
      <c r="K18" s="29" t="s">
        <v>91</v>
      </c>
    </row>
    <row r="19" spans="1:11" ht="17.100000000000001" customHeight="1" x14ac:dyDescent="0.2">
      <c r="A19" s="158" t="s">
        <v>92</v>
      </c>
      <c r="B19" s="6">
        <v>100</v>
      </c>
      <c r="C19" s="4">
        <v>0</v>
      </c>
      <c r="D19" s="46">
        <v>100</v>
      </c>
      <c r="E19" s="116" t="s">
        <v>191</v>
      </c>
      <c r="F19" s="116" t="s">
        <v>191</v>
      </c>
      <c r="G19" s="116" t="s">
        <v>191</v>
      </c>
      <c r="H19" s="1">
        <v>100</v>
      </c>
      <c r="I19" s="1">
        <v>0</v>
      </c>
      <c r="J19" s="44">
        <v>100</v>
      </c>
      <c r="K19" s="29" t="s">
        <v>93</v>
      </c>
    </row>
    <row r="20" spans="1:11" ht="17.100000000000001" customHeight="1" x14ac:dyDescent="0.2">
      <c r="A20" s="158" t="s">
        <v>94</v>
      </c>
      <c r="B20" s="6">
        <v>0</v>
      </c>
      <c r="C20" s="4">
        <v>100</v>
      </c>
      <c r="D20" s="46">
        <v>100</v>
      </c>
      <c r="E20" s="1">
        <v>0</v>
      </c>
      <c r="F20" s="1">
        <v>100</v>
      </c>
      <c r="G20" s="46">
        <v>100</v>
      </c>
      <c r="H20" s="116" t="s">
        <v>191</v>
      </c>
      <c r="I20" s="116" t="s">
        <v>191</v>
      </c>
      <c r="J20" s="57" t="s">
        <v>191</v>
      </c>
      <c r="K20" s="29" t="s">
        <v>95</v>
      </c>
    </row>
    <row r="21" spans="1:11" ht="24.75" customHeight="1" x14ac:dyDescent="0.2">
      <c r="A21" s="158" t="s">
        <v>96</v>
      </c>
      <c r="B21" s="6">
        <v>0</v>
      </c>
      <c r="C21" s="4">
        <v>100</v>
      </c>
      <c r="D21" s="46">
        <v>100</v>
      </c>
      <c r="E21" s="1">
        <v>0</v>
      </c>
      <c r="F21" s="1">
        <v>100</v>
      </c>
      <c r="G21" s="46">
        <v>100</v>
      </c>
      <c r="H21" s="116" t="s">
        <v>191</v>
      </c>
      <c r="I21" s="116" t="s">
        <v>191</v>
      </c>
      <c r="J21" s="57" t="s">
        <v>191</v>
      </c>
      <c r="K21" s="29" t="s">
        <v>97</v>
      </c>
    </row>
    <row r="22" spans="1:11" ht="17.100000000000001" customHeight="1" x14ac:dyDescent="0.2">
      <c r="A22" s="162" t="s">
        <v>98</v>
      </c>
      <c r="B22" s="101">
        <v>28.3</v>
      </c>
      <c r="C22" s="102">
        <v>71.7</v>
      </c>
      <c r="D22" s="126">
        <v>100</v>
      </c>
      <c r="E22" s="113">
        <v>0</v>
      </c>
      <c r="F22" s="113">
        <v>100</v>
      </c>
      <c r="G22" s="126">
        <v>100</v>
      </c>
      <c r="H22" s="113">
        <v>35.299999999999997</v>
      </c>
      <c r="I22" s="113">
        <v>64.7</v>
      </c>
      <c r="J22" s="77">
        <v>100</v>
      </c>
      <c r="K22" s="78" t="s">
        <v>99</v>
      </c>
    </row>
  </sheetData>
  <mergeCells count="9">
    <mergeCell ref="A1:K1"/>
    <mergeCell ref="A2:K2"/>
    <mergeCell ref="A4:A7"/>
    <mergeCell ref="B4:D4"/>
    <mergeCell ref="K4:K7"/>
    <mergeCell ref="E4:J4"/>
    <mergeCell ref="I5:J5"/>
    <mergeCell ref="F5:G5"/>
    <mergeCell ref="C5:D5"/>
  </mergeCells>
  <printOptions horizontalCentered="1"/>
  <pageMargins left="0.59055118110236227" right="0.59055118110236227" top="0.78740157480314965" bottom="0.59055118110236227" header="0.39370078740157483" footer="0.39370078740157483"/>
  <pageSetup paperSize="9" scale="94" firstPageNumber="55" orientation="landscape" useFirstPageNumber="1" r:id="rId1"/>
  <headerFooter>
    <oddHeader>&amp;L&amp;"Arial,Regular"&amp;8PCBS: Socio-Economic Conditions Survey, 2020&amp;R&amp;"Simplified Arabic,Regular"&amp;1&amp;K00+000ي&amp;9 &amp;"Arial,Regular"&amp;8&amp;K01+000PCBS&amp;1 1&amp;8: مسح مراقبة الظروف الاجتماعية والاقتصادية، 2020</oddHeader>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21"/>
  <sheetViews>
    <sheetView rightToLeft="1" view="pageBreakPreview" zoomScale="115" zoomScaleNormal="100" zoomScaleSheetLayoutView="115" workbookViewId="0">
      <selection activeCell="G49" sqref="G49"/>
    </sheetView>
  </sheetViews>
  <sheetFormatPr defaultColWidth="9.125" defaultRowHeight="14.25" x14ac:dyDescent="0.2"/>
  <cols>
    <col min="1" max="1" width="27.125" style="11" customWidth="1"/>
    <col min="2" max="2" width="11.875" style="11" customWidth="1"/>
    <col min="3" max="3" width="11.125" style="11" customWidth="1"/>
    <col min="4" max="4" width="12.875" style="11" customWidth="1"/>
    <col min="5" max="5" width="20" style="11" customWidth="1"/>
    <col min="6" max="6" width="8.375" style="11" customWidth="1"/>
    <col min="7" max="7" width="27.375" style="11" customWidth="1"/>
    <col min="8" max="16384" width="9.125" style="11"/>
  </cols>
  <sheetData>
    <row r="1" spans="1:7" ht="21" customHeight="1" x14ac:dyDescent="0.2">
      <c r="A1" s="392" t="s">
        <v>193</v>
      </c>
      <c r="B1" s="392"/>
      <c r="C1" s="392"/>
      <c r="D1" s="392"/>
      <c r="E1" s="392"/>
      <c r="F1" s="392"/>
      <c r="G1" s="392"/>
    </row>
    <row r="2" spans="1:7" ht="30" customHeight="1" x14ac:dyDescent="0.2">
      <c r="A2" s="393" t="s">
        <v>194</v>
      </c>
      <c r="B2" s="393"/>
      <c r="C2" s="393"/>
      <c r="D2" s="393"/>
      <c r="E2" s="393"/>
      <c r="F2" s="393"/>
      <c r="G2" s="393"/>
    </row>
    <row r="3" spans="1:7" ht="6" customHeight="1" x14ac:dyDescent="0.2"/>
    <row r="4" spans="1:7" ht="16.5" customHeight="1" x14ac:dyDescent="0.2">
      <c r="A4" s="474" t="s">
        <v>65</v>
      </c>
      <c r="B4" s="465" t="s">
        <v>164</v>
      </c>
      <c r="C4" s="466"/>
      <c r="D4" s="467" t="s">
        <v>165</v>
      </c>
      <c r="E4" s="468"/>
      <c r="F4" s="479" t="s">
        <v>28</v>
      </c>
      <c r="G4" s="471" t="s">
        <v>195</v>
      </c>
    </row>
    <row r="5" spans="1:7" ht="16.5" customHeight="1" x14ac:dyDescent="0.2">
      <c r="A5" s="395"/>
      <c r="B5" s="144" t="s">
        <v>166</v>
      </c>
      <c r="C5" s="144" t="s">
        <v>167</v>
      </c>
      <c r="D5" s="144" t="s">
        <v>168</v>
      </c>
      <c r="E5" s="144" t="s">
        <v>169</v>
      </c>
      <c r="F5" s="480"/>
      <c r="G5" s="397"/>
    </row>
    <row r="6" spans="1:7" ht="16.5" customHeight="1" x14ac:dyDescent="0.2">
      <c r="A6" s="410"/>
      <c r="B6" s="146" t="s">
        <v>196</v>
      </c>
      <c r="C6" s="146" t="s">
        <v>197</v>
      </c>
      <c r="D6" s="146" t="s">
        <v>172</v>
      </c>
      <c r="E6" s="146" t="s">
        <v>198</v>
      </c>
      <c r="F6" s="163" t="s">
        <v>29</v>
      </c>
      <c r="G6" s="412"/>
    </row>
    <row r="7" spans="1:7" ht="16.5" customHeight="1" x14ac:dyDescent="0.2">
      <c r="A7" s="67" t="s">
        <v>70</v>
      </c>
      <c r="B7" s="164">
        <v>12.6</v>
      </c>
      <c r="C7" s="161">
        <v>73.8</v>
      </c>
      <c r="D7" s="161">
        <v>11.9</v>
      </c>
      <c r="E7" s="161">
        <v>1.7</v>
      </c>
      <c r="F7" s="165">
        <v>100</v>
      </c>
      <c r="G7" s="29" t="s">
        <v>71</v>
      </c>
    </row>
    <row r="8" spans="1:7" ht="16.5" customHeight="1" x14ac:dyDescent="0.2">
      <c r="A8" s="67" t="s">
        <v>72</v>
      </c>
      <c r="B8" s="166">
        <v>20.5</v>
      </c>
      <c r="C8" s="1">
        <v>55.4</v>
      </c>
      <c r="D8" s="1">
        <v>14.7</v>
      </c>
      <c r="E8" s="1">
        <v>9.4</v>
      </c>
      <c r="F8" s="44">
        <v>100</v>
      </c>
      <c r="G8" s="29" t="s">
        <v>73</v>
      </c>
    </row>
    <row r="9" spans="1:7" ht="16.5" customHeight="1" x14ac:dyDescent="0.2">
      <c r="A9" s="67" t="s">
        <v>74</v>
      </c>
      <c r="B9" s="166">
        <v>53.2</v>
      </c>
      <c r="C9" s="1">
        <v>46.8</v>
      </c>
      <c r="D9" s="1">
        <v>0</v>
      </c>
      <c r="E9" s="1">
        <v>0</v>
      </c>
      <c r="F9" s="44">
        <v>100</v>
      </c>
      <c r="G9" s="29" t="s">
        <v>75</v>
      </c>
    </row>
    <row r="10" spans="1:7" ht="16.5" customHeight="1" x14ac:dyDescent="0.2">
      <c r="A10" s="67" t="s">
        <v>76</v>
      </c>
      <c r="B10" s="166">
        <v>41.1</v>
      </c>
      <c r="C10" s="1">
        <v>58.9</v>
      </c>
      <c r="D10" s="1">
        <v>0</v>
      </c>
      <c r="E10" s="1">
        <v>0</v>
      </c>
      <c r="F10" s="44">
        <v>100</v>
      </c>
      <c r="G10" s="29" t="s">
        <v>77</v>
      </c>
    </row>
    <row r="11" spans="1:7" ht="16.5" customHeight="1" x14ac:dyDescent="0.2">
      <c r="A11" s="67" t="s">
        <v>78</v>
      </c>
      <c r="B11" s="166">
        <v>0</v>
      </c>
      <c r="C11" s="1">
        <v>100</v>
      </c>
      <c r="D11" s="1">
        <v>0</v>
      </c>
      <c r="E11" s="1">
        <v>0</v>
      </c>
      <c r="F11" s="44">
        <v>100</v>
      </c>
      <c r="G11" s="29" t="s">
        <v>79</v>
      </c>
    </row>
    <row r="12" spans="1:7" ht="16.5" customHeight="1" x14ac:dyDescent="0.2">
      <c r="A12" s="67" t="s">
        <v>80</v>
      </c>
      <c r="B12" s="166">
        <v>13.6</v>
      </c>
      <c r="C12" s="1">
        <v>66.7</v>
      </c>
      <c r="D12" s="1">
        <v>17.5</v>
      </c>
      <c r="E12" s="1">
        <v>2.2999999999999998</v>
      </c>
      <c r="F12" s="44">
        <v>100</v>
      </c>
      <c r="G12" s="29" t="s">
        <v>81</v>
      </c>
    </row>
    <row r="13" spans="1:7" ht="16.5" customHeight="1" x14ac:dyDescent="0.2">
      <c r="A13" s="67" t="s">
        <v>82</v>
      </c>
      <c r="B13" s="166">
        <v>12.1</v>
      </c>
      <c r="C13" s="1">
        <v>85</v>
      </c>
      <c r="D13" s="1">
        <v>2.9</v>
      </c>
      <c r="E13" s="1">
        <v>0</v>
      </c>
      <c r="F13" s="44">
        <v>100</v>
      </c>
      <c r="G13" s="29" t="s">
        <v>83</v>
      </c>
    </row>
    <row r="14" spans="1:7" ht="16.5" customHeight="1" x14ac:dyDescent="0.2">
      <c r="A14" s="67" t="s">
        <v>84</v>
      </c>
      <c r="B14" s="166">
        <v>17.8</v>
      </c>
      <c r="C14" s="1">
        <v>68.7</v>
      </c>
      <c r="D14" s="1">
        <v>11</v>
      </c>
      <c r="E14" s="1">
        <v>2.5</v>
      </c>
      <c r="F14" s="44">
        <v>100</v>
      </c>
      <c r="G14" s="29" t="s">
        <v>85</v>
      </c>
    </row>
    <row r="15" spans="1:7" ht="16.5" customHeight="1" x14ac:dyDescent="0.2">
      <c r="A15" s="67" t="s">
        <v>86</v>
      </c>
      <c r="B15" s="166">
        <v>20.2</v>
      </c>
      <c r="C15" s="1">
        <v>74.400000000000006</v>
      </c>
      <c r="D15" s="1">
        <v>5.4</v>
      </c>
      <c r="E15" s="1">
        <v>0</v>
      </c>
      <c r="F15" s="44">
        <v>100</v>
      </c>
      <c r="G15" s="29" t="s">
        <v>87</v>
      </c>
    </row>
    <row r="16" spans="1:7" ht="16.5" customHeight="1" x14ac:dyDescent="0.2">
      <c r="A16" s="67" t="s">
        <v>88</v>
      </c>
      <c r="B16" s="167" t="s">
        <v>191</v>
      </c>
      <c r="C16" s="1" t="s">
        <v>191</v>
      </c>
      <c r="D16" s="1" t="s">
        <v>191</v>
      </c>
      <c r="E16" s="1" t="s">
        <v>191</v>
      </c>
      <c r="F16" s="44" t="s">
        <v>191</v>
      </c>
      <c r="G16" s="29" t="s">
        <v>89</v>
      </c>
    </row>
    <row r="17" spans="1:7" ht="23.25" customHeight="1" x14ac:dyDescent="0.2">
      <c r="A17" s="67" t="s">
        <v>90</v>
      </c>
      <c r="B17" s="167" t="s">
        <v>191</v>
      </c>
      <c r="C17" s="1" t="s">
        <v>191</v>
      </c>
      <c r="D17" s="1" t="s">
        <v>191</v>
      </c>
      <c r="E17" s="1" t="s">
        <v>191</v>
      </c>
      <c r="F17" s="44" t="s">
        <v>191</v>
      </c>
      <c r="G17" s="29" t="s">
        <v>91</v>
      </c>
    </row>
    <row r="18" spans="1:7" ht="16.5" customHeight="1" x14ac:dyDescent="0.2">
      <c r="A18" s="67" t="s">
        <v>92</v>
      </c>
      <c r="B18" s="167">
        <v>0</v>
      </c>
      <c r="C18" s="1">
        <v>100</v>
      </c>
      <c r="D18" s="1">
        <v>0</v>
      </c>
      <c r="E18" s="1">
        <v>0</v>
      </c>
      <c r="F18" s="44">
        <v>100</v>
      </c>
      <c r="G18" s="29" t="s">
        <v>93</v>
      </c>
    </row>
    <row r="19" spans="1:7" ht="16.5" customHeight="1" x14ac:dyDescent="0.2">
      <c r="A19" s="67" t="s">
        <v>94</v>
      </c>
      <c r="B19" s="166">
        <v>0</v>
      </c>
      <c r="C19" s="1">
        <v>100</v>
      </c>
      <c r="D19" s="1">
        <v>0</v>
      </c>
      <c r="E19" s="1">
        <v>0</v>
      </c>
      <c r="F19" s="44">
        <v>100</v>
      </c>
      <c r="G19" s="29" t="s">
        <v>95</v>
      </c>
    </row>
    <row r="20" spans="1:7" ht="16.5" customHeight="1" x14ac:dyDescent="0.2">
      <c r="A20" s="67" t="s">
        <v>96</v>
      </c>
      <c r="B20" s="166">
        <v>0</v>
      </c>
      <c r="C20" s="1">
        <v>100</v>
      </c>
      <c r="D20" s="1">
        <v>0</v>
      </c>
      <c r="E20" s="1">
        <v>0</v>
      </c>
      <c r="F20" s="44">
        <v>100</v>
      </c>
      <c r="G20" s="29" t="s">
        <v>97</v>
      </c>
    </row>
    <row r="21" spans="1:7" ht="16.5" customHeight="1" x14ac:dyDescent="0.2">
      <c r="A21" s="117" t="s">
        <v>98</v>
      </c>
      <c r="B21" s="168">
        <v>33.1</v>
      </c>
      <c r="C21" s="113">
        <v>66.900000000000006</v>
      </c>
      <c r="D21" s="113">
        <v>0</v>
      </c>
      <c r="E21" s="113">
        <v>0</v>
      </c>
      <c r="F21" s="77">
        <v>100</v>
      </c>
      <c r="G21" s="78" t="s">
        <v>99</v>
      </c>
    </row>
  </sheetData>
  <mergeCells count="7">
    <mergeCell ref="A1:G1"/>
    <mergeCell ref="A2:G2"/>
    <mergeCell ref="A4:A6"/>
    <mergeCell ref="G4:G6"/>
    <mergeCell ref="B4:C4"/>
    <mergeCell ref="F4:F5"/>
    <mergeCell ref="D4:E4"/>
  </mergeCells>
  <printOptions horizontalCentered="1"/>
  <pageMargins left="0.59055118110236227" right="0.59055118110236227" top="0.78740157480314965" bottom="0.59055118110236227" header="0.39370078740157483" footer="0.39370078740157483"/>
  <pageSetup paperSize="9" firstPageNumber="56" orientation="landscape" useFirstPageNumber="1" r:id="rId1"/>
  <headerFooter>
    <oddHeader>&amp;L&amp;"Arial,Regular"&amp;8PCBS: Socio-Economic Conditions Survey, 2020&amp;R&amp;"Simplified Arabic,Regular"&amp;1&amp;K00+000ي&amp;9 &amp;"Arial,Regular"&amp;8&amp;K01+000PCBS&amp;1 1&amp;8: مسح مراقبة الظروف الاجتماعية والاقتصادية، 2020</oddHeader>
    <oddFooter>&amp;C&amp;P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K22"/>
  <sheetViews>
    <sheetView rightToLeft="1" view="pageBreakPreview" zoomScale="115" zoomScaleNormal="100" zoomScaleSheetLayoutView="115" workbookViewId="0">
      <selection activeCell="G49" sqref="G49"/>
    </sheetView>
  </sheetViews>
  <sheetFormatPr defaultColWidth="9.125" defaultRowHeight="14.25" x14ac:dyDescent="0.2"/>
  <cols>
    <col min="1" max="1" width="22.375" style="11" customWidth="1"/>
    <col min="2" max="2" width="8.625" style="11" customWidth="1"/>
    <col min="3" max="3" width="9.75" style="11" customWidth="1"/>
    <col min="4" max="4" width="6.375" style="11" customWidth="1"/>
    <col min="5" max="5" width="8.625" style="11" customWidth="1"/>
    <col min="6" max="6" width="9.25" style="11" customWidth="1"/>
    <col min="7" max="7" width="7" style="11" customWidth="1"/>
    <col min="8" max="8" width="8.625" style="11" customWidth="1"/>
    <col min="9" max="9" width="9.25" style="11" customWidth="1"/>
    <col min="10" max="10" width="7.625" style="11" customWidth="1"/>
    <col min="11" max="11" width="25.125" style="11" customWidth="1"/>
    <col min="12" max="16384" width="9.125" style="11"/>
  </cols>
  <sheetData>
    <row r="1" spans="1:11" ht="18.75" customHeight="1" x14ac:dyDescent="0.2">
      <c r="A1" s="392" t="s">
        <v>546</v>
      </c>
      <c r="B1" s="392"/>
      <c r="C1" s="392"/>
      <c r="D1" s="392"/>
      <c r="E1" s="392"/>
      <c r="F1" s="392"/>
      <c r="G1" s="392"/>
      <c r="H1" s="392"/>
      <c r="I1" s="392"/>
      <c r="J1" s="392"/>
      <c r="K1" s="392"/>
    </row>
    <row r="2" spans="1:11" ht="29.25" customHeight="1" x14ac:dyDescent="0.2">
      <c r="A2" s="393" t="s">
        <v>547</v>
      </c>
      <c r="B2" s="393"/>
      <c r="C2" s="393"/>
      <c r="D2" s="393"/>
      <c r="E2" s="393"/>
      <c r="F2" s="393"/>
      <c r="G2" s="393"/>
      <c r="H2" s="393"/>
      <c r="I2" s="393"/>
      <c r="J2" s="393"/>
      <c r="K2" s="393"/>
    </row>
    <row r="3" spans="1:11" ht="6" customHeight="1" x14ac:dyDescent="0.2"/>
    <row r="4" spans="1:11" ht="16.5" customHeight="1" x14ac:dyDescent="0.2">
      <c r="A4" s="474" t="s">
        <v>130</v>
      </c>
      <c r="B4" s="483" t="s">
        <v>201</v>
      </c>
      <c r="C4" s="484"/>
      <c r="D4" s="484"/>
      <c r="E4" s="467" t="s">
        <v>202</v>
      </c>
      <c r="F4" s="467"/>
      <c r="G4" s="467"/>
      <c r="H4" s="467"/>
      <c r="I4" s="467"/>
      <c r="J4" s="468"/>
      <c r="K4" s="485" t="s">
        <v>131</v>
      </c>
    </row>
    <row r="5" spans="1:11" ht="16.5" customHeight="1" x14ac:dyDescent="0.2">
      <c r="A5" s="395"/>
      <c r="B5" s="137" t="s">
        <v>4</v>
      </c>
      <c r="C5" s="477" t="s">
        <v>5</v>
      </c>
      <c r="D5" s="478"/>
      <c r="E5" s="170" t="s">
        <v>67</v>
      </c>
      <c r="F5" s="475" t="s">
        <v>7</v>
      </c>
      <c r="G5" s="476"/>
      <c r="H5" s="170" t="s">
        <v>68</v>
      </c>
      <c r="I5" s="475" t="s">
        <v>69</v>
      </c>
      <c r="J5" s="476"/>
      <c r="K5" s="397"/>
    </row>
    <row r="6" spans="1:11" ht="16.5" customHeight="1" x14ac:dyDescent="0.2">
      <c r="A6" s="395"/>
      <c r="B6" s="145" t="s">
        <v>159</v>
      </c>
      <c r="C6" s="145" t="s">
        <v>116</v>
      </c>
      <c r="D6" s="145" t="s">
        <v>28</v>
      </c>
      <c r="E6" s="157" t="s">
        <v>159</v>
      </c>
      <c r="F6" s="32" t="s">
        <v>116</v>
      </c>
      <c r="G6" s="156" t="s">
        <v>28</v>
      </c>
      <c r="H6" s="32" t="s">
        <v>159</v>
      </c>
      <c r="I6" s="157" t="s">
        <v>116</v>
      </c>
      <c r="J6" s="156" t="s">
        <v>28</v>
      </c>
      <c r="K6" s="397"/>
    </row>
    <row r="7" spans="1:11" ht="15.75" customHeight="1" x14ac:dyDescent="0.2">
      <c r="A7" s="410"/>
      <c r="B7" s="171" t="s">
        <v>160</v>
      </c>
      <c r="C7" s="171" t="s">
        <v>161</v>
      </c>
      <c r="D7" s="171" t="s">
        <v>29</v>
      </c>
      <c r="E7" s="146" t="s">
        <v>160</v>
      </c>
      <c r="F7" s="33" t="s">
        <v>161</v>
      </c>
      <c r="G7" s="171" t="s">
        <v>29</v>
      </c>
      <c r="H7" s="33" t="s">
        <v>160</v>
      </c>
      <c r="I7" s="146" t="s">
        <v>161</v>
      </c>
      <c r="J7" s="171" t="s">
        <v>29</v>
      </c>
      <c r="K7" s="412"/>
    </row>
    <row r="8" spans="1:11" ht="17.100000000000001" customHeight="1" x14ac:dyDescent="0.2">
      <c r="A8" s="172" t="s">
        <v>132</v>
      </c>
      <c r="B8" s="159">
        <v>92.6</v>
      </c>
      <c r="C8" s="80">
        <v>7.4</v>
      </c>
      <c r="D8" s="173">
        <v>100</v>
      </c>
      <c r="E8" s="161">
        <v>80</v>
      </c>
      <c r="F8" s="161">
        <v>20</v>
      </c>
      <c r="G8" s="173">
        <v>100</v>
      </c>
      <c r="H8" s="161">
        <v>97.3</v>
      </c>
      <c r="I8" s="161">
        <v>2.7</v>
      </c>
      <c r="J8" s="165">
        <v>100</v>
      </c>
      <c r="K8" s="88" t="s">
        <v>133</v>
      </c>
    </row>
    <row r="9" spans="1:11" ht="17.100000000000001" customHeight="1" x14ac:dyDescent="0.2">
      <c r="A9" s="67" t="s">
        <v>134</v>
      </c>
      <c r="B9" s="6">
        <v>53.5</v>
      </c>
      <c r="C9" s="4">
        <v>46.5</v>
      </c>
      <c r="D9" s="46">
        <v>100</v>
      </c>
      <c r="E9" s="1">
        <v>1.6</v>
      </c>
      <c r="F9" s="1">
        <v>98.4</v>
      </c>
      <c r="G9" s="46">
        <v>100</v>
      </c>
      <c r="H9" s="1">
        <v>73.5</v>
      </c>
      <c r="I9" s="1">
        <v>26.5</v>
      </c>
      <c r="J9" s="44">
        <v>100</v>
      </c>
      <c r="K9" s="29" t="s">
        <v>203</v>
      </c>
    </row>
    <row r="10" spans="1:11" ht="17.100000000000001" customHeight="1" x14ac:dyDescent="0.2">
      <c r="A10" s="67" t="s">
        <v>136</v>
      </c>
      <c r="B10" s="6">
        <v>2</v>
      </c>
      <c r="C10" s="4">
        <v>98</v>
      </c>
      <c r="D10" s="46">
        <v>100</v>
      </c>
      <c r="E10" s="1">
        <v>0</v>
      </c>
      <c r="F10" s="1">
        <v>100</v>
      </c>
      <c r="G10" s="46">
        <v>100</v>
      </c>
      <c r="H10" s="1">
        <v>6.1</v>
      </c>
      <c r="I10" s="1">
        <v>93.9</v>
      </c>
      <c r="J10" s="44">
        <v>100</v>
      </c>
      <c r="K10" s="29" t="s">
        <v>137</v>
      </c>
    </row>
    <row r="11" spans="1:11" ht="17.100000000000001" customHeight="1" x14ac:dyDescent="0.2">
      <c r="A11" s="67" t="s">
        <v>138</v>
      </c>
      <c r="B11" s="6">
        <v>15.8</v>
      </c>
      <c r="C11" s="4">
        <v>84.2</v>
      </c>
      <c r="D11" s="46">
        <v>100</v>
      </c>
      <c r="E11" s="1">
        <v>41.6</v>
      </c>
      <c r="F11" s="1">
        <v>58.4</v>
      </c>
      <c r="G11" s="46">
        <v>100</v>
      </c>
      <c r="H11" s="1">
        <v>6.1</v>
      </c>
      <c r="I11" s="1">
        <v>93.9</v>
      </c>
      <c r="J11" s="44">
        <v>100</v>
      </c>
      <c r="K11" s="29" t="s">
        <v>139</v>
      </c>
    </row>
    <row r="12" spans="1:11" ht="24" x14ac:dyDescent="0.2">
      <c r="A12" s="67" t="s">
        <v>140</v>
      </c>
      <c r="B12" s="6">
        <v>91.6</v>
      </c>
      <c r="C12" s="4">
        <v>8.4</v>
      </c>
      <c r="D12" s="46">
        <v>100</v>
      </c>
      <c r="E12" s="1">
        <v>0</v>
      </c>
      <c r="F12" s="1">
        <v>100</v>
      </c>
      <c r="G12" s="46">
        <v>100</v>
      </c>
      <c r="H12" s="1">
        <v>93.4</v>
      </c>
      <c r="I12" s="1">
        <v>6.6</v>
      </c>
      <c r="J12" s="44">
        <v>100</v>
      </c>
      <c r="K12" s="29" t="s">
        <v>141</v>
      </c>
    </row>
    <row r="13" spans="1:11" ht="19.5" customHeight="1" x14ac:dyDescent="0.2">
      <c r="A13" s="67" t="s">
        <v>142</v>
      </c>
      <c r="B13" s="6">
        <v>94.3</v>
      </c>
      <c r="C13" s="4">
        <v>5.7</v>
      </c>
      <c r="D13" s="46">
        <v>100</v>
      </c>
      <c r="E13" s="1">
        <v>20.7</v>
      </c>
      <c r="F13" s="1">
        <v>79.3</v>
      </c>
      <c r="G13" s="46">
        <v>100</v>
      </c>
      <c r="H13" s="1">
        <v>97.5</v>
      </c>
      <c r="I13" s="1">
        <v>2.5</v>
      </c>
      <c r="J13" s="44">
        <v>100</v>
      </c>
      <c r="K13" s="29" t="s">
        <v>143</v>
      </c>
    </row>
    <row r="14" spans="1:11" ht="17.100000000000001" customHeight="1" x14ac:dyDescent="0.2">
      <c r="A14" s="67" t="s">
        <v>144</v>
      </c>
      <c r="B14" s="6">
        <v>51.7</v>
      </c>
      <c r="C14" s="4">
        <v>48.3</v>
      </c>
      <c r="D14" s="46">
        <v>100</v>
      </c>
      <c r="E14" s="1">
        <v>0</v>
      </c>
      <c r="F14" s="1">
        <v>100</v>
      </c>
      <c r="G14" s="46">
        <v>100</v>
      </c>
      <c r="H14" s="1">
        <v>56.5</v>
      </c>
      <c r="I14" s="1">
        <v>43.5</v>
      </c>
      <c r="J14" s="44">
        <v>100</v>
      </c>
      <c r="K14" s="29" t="s">
        <v>145</v>
      </c>
    </row>
    <row r="15" spans="1:11" ht="24" x14ac:dyDescent="0.2">
      <c r="A15" s="67" t="s">
        <v>146</v>
      </c>
      <c r="B15" s="6">
        <v>17.2</v>
      </c>
      <c r="C15" s="4">
        <v>82.8</v>
      </c>
      <c r="D15" s="46">
        <v>100</v>
      </c>
      <c r="E15" s="1">
        <v>5.5</v>
      </c>
      <c r="F15" s="1">
        <v>94.5</v>
      </c>
      <c r="G15" s="46">
        <v>100</v>
      </c>
      <c r="H15" s="1">
        <v>19.399999999999999</v>
      </c>
      <c r="I15" s="1">
        <v>80.599999999999994</v>
      </c>
      <c r="J15" s="44">
        <v>100</v>
      </c>
      <c r="K15" s="29" t="s">
        <v>147</v>
      </c>
    </row>
    <row r="16" spans="1:11" ht="17.100000000000001" customHeight="1" x14ac:dyDescent="0.2">
      <c r="A16" s="67" t="s">
        <v>204</v>
      </c>
      <c r="B16" s="6">
        <v>48</v>
      </c>
      <c r="C16" s="4">
        <v>52</v>
      </c>
      <c r="D16" s="46">
        <v>100</v>
      </c>
      <c r="E16" s="1">
        <v>65.400000000000006</v>
      </c>
      <c r="F16" s="1">
        <v>34.6</v>
      </c>
      <c r="G16" s="46">
        <v>100</v>
      </c>
      <c r="H16" s="1">
        <v>36.4</v>
      </c>
      <c r="I16" s="1">
        <v>63.6</v>
      </c>
      <c r="J16" s="44">
        <v>100</v>
      </c>
      <c r="K16" s="29" t="s">
        <v>149</v>
      </c>
    </row>
    <row r="17" spans="1:11" ht="24" x14ac:dyDescent="0.2">
      <c r="A17" s="67" t="s">
        <v>205</v>
      </c>
      <c r="B17" s="6">
        <v>24.5</v>
      </c>
      <c r="C17" s="4">
        <v>75.5</v>
      </c>
      <c r="D17" s="46">
        <v>100</v>
      </c>
      <c r="E17" s="1">
        <v>17.3</v>
      </c>
      <c r="F17" s="1">
        <v>82.7</v>
      </c>
      <c r="G17" s="46">
        <v>100</v>
      </c>
      <c r="H17" s="1">
        <v>34.799999999999997</v>
      </c>
      <c r="I17" s="1">
        <v>65.2</v>
      </c>
      <c r="J17" s="44">
        <v>100</v>
      </c>
      <c r="K17" s="29" t="s">
        <v>151</v>
      </c>
    </row>
    <row r="18" spans="1:11" ht="17.100000000000001" customHeight="1" x14ac:dyDescent="0.2">
      <c r="A18" s="67" t="s">
        <v>152</v>
      </c>
      <c r="B18" s="6">
        <v>0</v>
      </c>
      <c r="C18" s="4">
        <v>100</v>
      </c>
      <c r="D18" s="46">
        <v>100</v>
      </c>
      <c r="E18" s="1">
        <v>0</v>
      </c>
      <c r="F18" s="1">
        <v>100</v>
      </c>
      <c r="G18" s="46">
        <v>100</v>
      </c>
      <c r="H18" s="1" t="s">
        <v>191</v>
      </c>
      <c r="I18" s="1" t="s">
        <v>191</v>
      </c>
      <c r="J18" s="44" t="s">
        <v>191</v>
      </c>
      <c r="K18" s="29" t="s">
        <v>153</v>
      </c>
    </row>
    <row r="19" spans="1:11" ht="17.100000000000001" customHeight="1" x14ac:dyDescent="0.2">
      <c r="A19" s="67" t="s">
        <v>154</v>
      </c>
      <c r="B19" s="6">
        <v>0</v>
      </c>
      <c r="C19" s="4">
        <v>100</v>
      </c>
      <c r="D19" s="46">
        <v>100</v>
      </c>
      <c r="E19" s="1" t="s">
        <v>191</v>
      </c>
      <c r="F19" s="1" t="s">
        <v>191</v>
      </c>
      <c r="G19" s="46" t="s">
        <v>191</v>
      </c>
      <c r="H19" s="1">
        <v>0</v>
      </c>
      <c r="I19" s="1">
        <v>100</v>
      </c>
      <c r="J19" s="44">
        <v>100</v>
      </c>
      <c r="K19" s="29" t="s">
        <v>155</v>
      </c>
    </row>
    <row r="20" spans="1:11" ht="17.100000000000001" customHeight="1" x14ac:dyDescent="0.2">
      <c r="A20" s="67" t="s">
        <v>206</v>
      </c>
      <c r="B20" s="6">
        <v>7.4</v>
      </c>
      <c r="C20" s="4">
        <v>92.6</v>
      </c>
      <c r="D20" s="46">
        <v>100</v>
      </c>
      <c r="E20" s="1">
        <v>8.6999999999999993</v>
      </c>
      <c r="F20" s="1">
        <v>91.3</v>
      </c>
      <c r="G20" s="46">
        <v>100</v>
      </c>
      <c r="H20" s="1">
        <v>0</v>
      </c>
      <c r="I20" s="1">
        <v>100</v>
      </c>
      <c r="J20" s="44">
        <v>100</v>
      </c>
      <c r="K20" s="29" t="s">
        <v>157</v>
      </c>
    </row>
    <row r="21" spans="1:11" ht="17.100000000000001" customHeight="1" x14ac:dyDescent="0.2">
      <c r="A21" s="117" t="s">
        <v>98</v>
      </c>
      <c r="B21" s="101">
        <v>0</v>
      </c>
      <c r="C21" s="102">
        <v>100</v>
      </c>
      <c r="D21" s="126">
        <v>100</v>
      </c>
      <c r="E21" s="113">
        <v>0</v>
      </c>
      <c r="F21" s="113">
        <v>100</v>
      </c>
      <c r="G21" s="126">
        <v>100</v>
      </c>
      <c r="H21" s="113">
        <v>0</v>
      </c>
      <c r="I21" s="113">
        <v>100</v>
      </c>
      <c r="J21" s="77">
        <v>100</v>
      </c>
      <c r="K21" s="78" t="s">
        <v>99</v>
      </c>
    </row>
    <row r="22" spans="1:11" ht="16.5" customHeight="1" x14ac:dyDescent="0.2">
      <c r="A22" s="481"/>
      <c r="B22" s="481"/>
      <c r="C22" s="481"/>
      <c r="D22" s="481"/>
      <c r="E22" s="481"/>
      <c r="F22" s="481"/>
      <c r="G22" s="481"/>
      <c r="H22" s="482"/>
      <c r="I22" s="482"/>
      <c r="J22" s="482"/>
      <c r="K22" s="482"/>
    </row>
  </sheetData>
  <mergeCells count="11">
    <mergeCell ref="A22:G22"/>
    <mergeCell ref="H22:K22"/>
    <mergeCell ref="C5:D5"/>
    <mergeCell ref="A1:K1"/>
    <mergeCell ref="A2:K2"/>
    <mergeCell ref="A4:A7"/>
    <mergeCell ref="B4:D4"/>
    <mergeCell ref="E4:J4"/>
    <mergeCell ref="K4:K7"/>
    <mergeCell ref="F5:G5"/>
    <mergeCell ref="I5:J5"/>
  </mergeCells>
  <printOptions horizontalCentered="1"/>
  <pageMargins left="0.59055118110236227" right="0.59055118110236227" top="0.78740157480314965" bottom="0.59055118110236227" header="0.39370078740157483" footer="0.39370078740157483"/>
  <pageSetup paperSize="9" firstPageNumber="57" orientation="landscape" useFirstPageNumber="1" r:id="rId1"/>
  <headerFooter>
    <oddHeader>&amp;L&amp;"Arial,Regular"&amp;8PCBS: Socio-Economic Conditions Survey, 2020&amp;R&amp;"Simplified Arabic,Regular"&amp;1&amp;K00+000ي&amp;9 &amp;"Arial,Regular"&amp;8&amp;K01+000PCBS&amp;1 1&amp;8: مسح مراقبة الظروف الاجتماعية والاقتصادية، 2020</oddHeader>
    <oddFooter>&amp;C&amp;P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20"/>
  <sheetViews>
    <sheetView rightToLeft="1" view="pageBreakPreview" zoomScale="115" zoomScaleNormal="100" zoomScaleSheetLayoutView="115" workbookViewId="0">
      <selection activeCell="G49" sqref="G49"/>
    </sheetView>
  </sheetViews>
  <sheetFormatPr defaultColWidth="9.125" defaultRowHeight="14.25" x14ac:dyDescent="0.2"/>
  <cols>
    <col min="1" max="1" width="24.375" style="11" customWidth="1"/>
    <col min="2" max="2" width="12.125" style="11" customWidth="1"/>
    <col min="3" max="3" width="11.375" style="11" customWidth="1"/>
    <col min="4" max="4" width="12.75" style="11" customWidth="1"/>
    <col min="5" max="5" width="17.125" style="11" customWidth="1"/>
    <col min="6" max="6" width="11.25" style="11" customWidth="1"/>
    <col min="7" max="7" width="26.375" style="11" customWidth="1"/>
    <col min="8" max="16384" width="9.125" style="11"/>
  </cols>
  <sheetData>
    <row r="1" spans="1:7" ht="18.75" customHeight="1" x14ac:dyDescent="0.2">
      <c r="A1" s="392" t="s">
        <v>549</v>
      </c>
      <c r="B1" s="392"/>
      <c r="C1" s="392"/>
      <c r="D1" s="392"/>
      <c r="E1" s="392"/>
      <c r="F1" s="392"/>
      <c r="G1" s="392"/>
    </row>
    <row r="2" spans="1:7" ht="31.5" customHeight="1" x14ac:dyDescent="0.2">
      <c r="A2" s="393" t="s">
        <v>548</v>
      </c>
      <c r="B2" s="393"/>
      <c r="C2" s="393"/>
      <c r="D2" s="393"/>
      <c r="E2" s="393"/>
      <c r="F2" s="393"/>
      <c r="G2" s="393"/>
    </row>
    <row r="3" spans="1:7" ht="6" customHeight="1" x14ac:dyDescent="0.2"/>
    <row r="4" spans="1:7" ht="22.5" customHeight="1" x14ac:dyDescent="0.2">
      <c r="A4" s="474" t="s">
        <v>130</v>
      </c>
      <c r="B4" s="465" t="s">
        <v>164</v>
      </c>
      <c r="C4" s="466"/>
      <c r="D4" s="467" t="s">
        <v>165</v>
      </c>
      <c r="E4" s="467"/>
      <c r="F4" s="479" t="s">
        <v>28</v>
      </c>
      <c r="G4" s="485" t="s">
        <v>131</v>
      </c>
    </row>
    <row r="5" spans="1:7" ht="16.5" customHeight="1" x14ac:dyDescent="0.2">
      <c r="A5" s="411"/>
      <c r="B5" s="144" t="s">
        <v>166</v>
      </c>
      <c r="C5" s="144" t="s">
        <v>167</v>
      </c>
      <c r="D5" s="144" t="s">
        <v>168</v>
      </c>
      <c r="E5" s="144" t="s">
        <v>169</v>
      </c>
      <c r="F5" s="480"/>
      <c r="G5" s="397"/>
    </row>
    <row r="6" spans="1:7" ht="25.5" customHeight="1" x14ac:dyDescent="0.2">
      <c r="A6" s="411"/>
      <c r="B6" s="146" t="s">
        <v>207</v>
      </c>
      <c r="C6" s="146" t="s">
        <v>197</v>
      </c>
      <c r="D6" s="146" t="s">
        <v>172</v>
      </c>
      <c r="E6" s="146" t="s">
        <v>208</v>
      </c>
      <c r="F6" s="174" t="s">
        <v>29</v>
      </c>
      <c r="G6" s="397"/>
    </row>
    <row r="7" spans="1:7" s="31" customFormat="1" ht="16.5" customHeight="1" x14ac:dyDescent="0.2">
      <c r="A7" s="172" t="s">
        <v>132</v>
      </c>
      <c r="B7" s="164">
        <v>10.7</v>
      </c>
      <c r="C7" s="161">
        <v>64</v>
      </c>
      <c r="D7" s="161">
        <v>22.3</v>
      </c>
      <c r="E7" s="161">
        <v>3</v>
      </c>
      <c r="F7" s="165">
        <v>100</v>
      </c>
      <c r="G7" s="88" t="s">
        <v>133</v>
      </c>
    </row>
    <row r="8" spans="1:7" s="31" customFormat="1" ht="17.100000000000001" customHeight="1" x14ac:dyDescent="0.2">
      <c r="A8" s="67" t="s">
        <v>209</v>
      </c>
      <c r="B8" s="166">
        <v>12.3</v>
      </c>
      <c r="C8" s="1">
        <v>71.2</v>
      </c>
      <c r="D8" s="1">
        <v>14.3</v>
      </c>
      <c r="E8" s="1">
        <v>2.2000000000000002</v>
      </c>
      <c r="F8" s="44">
        <v>100</v>
      </c>
      <c r="G8" s="29" t="s">
        <v>210</v>
      </c>
    </row>
    <row r="9" spans="1:7" s="31" customFormat="1" ht="17.100000000000001" customHeight="1" x14ac:dyDescent="0.2">
      <c r="A9" s="67" t="s">
        <v>136</v>
      </c>
      <c r="B9" s="166">
        <v>4.3</v>
      </c>
      <c r="C9" s="1">
        <v>80.900000000000006</v>
      </c>
      <c r="D9" s="1">
        <v>14.6</v>
      </c>
      <c r="E9" s="1">
        <v>0.2</v>
      </c>
      <c r="F9" s="44">
        <v>100</v>
      </c>
      <c r="G9" s="29" t="s">
        <v>137</v>
      </c>
    </row>
    <row r="10" spans="1:7" s="31" customFormat="1" ht="17.100000000000001" customHeight="1" x14ac:dyDescent="0.2">
      <c r="A10" s="67" t="s">
        <v>138</v>
      </c>
      <c r="B10" s="166">
        <v>3.8</v>
      </c>
      <c r="C10" s="1">
        <v>94.2</v>
      </c>
      <c r="D10" s="1">
        <v>2</v>
      </c>
      <c r="E10" s="1">
        <v>0</v>
      </c>
      <c r="F10" s="44">
        <v>100</v>
      </c>
      <c r="G10" s="29" t="s">
        <v>139</v>
      </c>
    </row>
    <row r="11" spans="1:7" s="31" customFormat="1" ht="15.75" customHeight="1" x14ac:dyDescent="0.2">
      <c r="A11" s="67" t="s">
        <v>140</v>
      </c>
      <c r="B11" s="166">
        <v>21.3</v>
      </c>
      <c r="C11" s="1">
        <v>71.400000000000006</v>
      </c>
      <c r="D11" s="1">
        <v>6</v>
      </c>
      <c r="E11" s="1">
        <v>1.3</v>
      </c>
      <c r="F11" s="44">
        <v>100</v>
      </c>
      <c r="G11" s="29" t="s">
        <v>141</v>
      </c>
    </row>
    <row r="12" spans="1:7" s="31" customFormat="1" ht="17.100000000000001" customHeight="1" x14ac:dyDescent="0.2">
      <c r="A12" s="67" t="s">
        <v>142</v>
      </c>
      <c r="B12" s="166">
        <v>16</v>
      </c>
      <c r="C12" s="1">
        <v>70</v>
      </c>
      <c r="D12" s="1">
        <v>12.6</v>
      </c>
      <c r="E12" s="1">
        <v>1.4</v>
      </c>
      <c r="F12" s="44">
        <v>100</v>
      </c>
      <c r="G12" s="29" t="s">
        <v>143</v>
      </c>
    </row>
    <row r="13" spans="1:7" s="31" customFormat="1" ht="17.100000000000001" customHeight="1" x14ac:dyDescent="0.2">
      <c r="A13" s="67" t="s">
        <v>144</v>
      </c>
      <c r="B13" s="166">
        <v>22.5</v>
      </c>
      <c r="C13" s="1">
        <v>72.099999999999994</v>
      </c>
      <c r="D13" s="1">
        <v>0</v>
      </c>
      <c r="E13" s="1">
        <v>5.4</v>
      </c>
      <c r="F13" s="44">
        <v>100</v>
      </c>
      <c r="G13" s="29" t="s">
        <v>145</v>
      </c>
    </row>
    <row r="14" spans="1:7" s="31" customFormat="1" ht="24" x14ac:dyDescent="0.2">
      <c r="A14" s="67" t="s">
        <v>211</v>
      </c>
      <c r="B14" s="166">
        <v>14.4</v>
      </c>
      <c r="C14" s="1">
        <v>80.099999999999994</v>
      </c>
      <c r="D14" s="1">
        <v>3.2</v>
      </c>
      <c r="E14" s="1">
        <v>2.2999999999999998</v>
      </c>
      <c r="F14" s="44">
        <v>100</v>
      </c>
      <c r="G14" s="29" t="s">
        <v>147</v>
      </c>
    </row>
    <row r="15" spans="1:7" s="31" customFormat="1" ht="17.100000000000001" customHeight="1" x14ac:dyDescent="0.2">
      <c r="A15" s="67" t="s">
        <v>204</v>
      </c>
      <c r="B15" s="166">
        <v>23.2</v>
      </c>
      <c r="C15" s="1">
        <v>75.5</v>
      </c>
      <c r="D15" s="1">
        <v>1.3</v>
      </c>
      <c r="E15" s="1">
        <v>0</v>
      </c>
      <c r="F15" s="44">
        <v>100</v>
      </c>
      <c r="G15" s="29" t="s">
        <v>149</v>
      </c>
    </row>
    <row r="16" spans="1:7" s="31" customFormat="1" ht="24.95" customHeight="1" x14ac:dyDescent="0.2">
      <c r="A16" s="67" t="s">
        <v>212</v>
      </c>
      <c r="B16" s="166">
        <v>14.6</v>
      </c>
      <c r="C16" s="1">
        <v>78</v>
      </c>
      <c r="D16" s="1">
        <v>2</v>
      </c>
      <c r="E16" s="1">
        <v>5.4</v>
      </c>
      <c r="F16" s="44">
        <v>100</v>
      </c>
      <c r="G16" s="29" t="s">
        <v>151</v>
      </c>
    </row>
    <row r="17" spans="1:7" s="31" customFormat="1" ht="17.100000000000001" customHeight="1" x14ac:dyDescent="0.2">
      <c r="A17" s="67" t="s">
        <v>152</v>
      </c>
      <c r="B17" s="166">
        <v>23.4</v>
      </c>
      <c r="C17" s="1">
        <v>60.4</v>
      </c>
      <c r="D17" s="1">
        <v>16.2</v>
      </c>
      <c r="E17" s="1">
        <v>0</v>
      </c>
      <c r="F17" s="44">
        <v>100</v>
      </c>
      <c r="G17" s="29" t="s">
        <v>153</v>
      </c>
    </row>
    <row r="18" spans="1:7" s="31" customFormat="1" ht="17.100000000000001" customHeight="1" x14ac:dyDescent="0.2">
      <c r="A18" s="67" t="s">
        <v>154</v>
      </c>
      <c r="B18" s="166">
        <v>0</v>
      </c>
      <c r="C18" s="1">
        <v>100</v>
      </c>
      <c r="D18" s="1">
        <v>0</v>
      </c>
      <c r="E18" s="1">
        <v>0</v>
      </c>
      <c r="F18" s="44">
        <v>100</v>
      </c>
      <c r="G18" s="29" t="s">
        <v>155</v>
      </c>
    </row>
    <row r="19" spans="1:7" s="31" customFormat="1" ht="17.100000000000001" customHeight="1" x14ac:dyDescent="0.2">
      <c r="A19" s="67" t="s">
        <v>206</v>
      </c>
      <c r="B19" s="166">
        <v>7.4</v>
      </c>
      <c r="C19" s="1">
        <v>59.1</v>
      </c>
      <c r="D19" s="1">
        <v>33.5</v>
      </c>
      <c r="E19" s="1">
        <v>0</v>
      </c>
      <c r="F19" s="44">
        <v>100</v>
      </c>
      <c r="G19" s="29" t="s">
        <v>157</v>
      </c>
    </row>
    <row r="20" spans="1:7" s="31" customFormat="1" ht="17.100000000000001" customHeight="1" x14ac:dyDescent="0.2">
      <c r="A20" s="117" t="s">
        <v>98</v>
      </c>
      <c r="B20" s="168">
        <v>5.4</v>
      </c>
      <c r="C20" s="113">
        <v>67.2</v>
      </c>
      <c r="D20" s="113">
        <v>20.100000000000001</v>
      </c>
      <c r="E20" s="113">
        <v>7.3</v>
      </c>
      <c r="F20" s="77">
        <v>100</v>
      </c>
      <c r="G20" s="78" t="s">
        <v>99</v>
      </c>
    </row>
  </sheetData>
  <mergeCells count="7">
    <mergeCell ref="A1:G1"/>
    <mergeCell ref="A2:G2"/>
    <mergeCell ref="A4:A6"/>
    <mergeCell ref="B4:C4"/>
    <mergeCell ref="F4:F5"/>
    <mergeCell ref="G4:G6"/>
    <mergeCell ref="D4:E4"/>
  </mergeCells>
  <printOptions horizontalCentered="1"/>
  <pageMargins left="0.59055118110236227" right="0.59055118110236227" top="0.78740157480314965" bottom="0.59055118110236227" header="0.39370078740157483" footer="0.39370078740157483"/>
  <pageSetup paperSize="9" firstPageNumber="58" orientation="landscape" useFirstPageNumber="1" r:id="rId1"/>
  <headerFooter>
    <oddHeader>&amp;L&amp;"Arial,Regular"&amp;8PCBS: Socio-Economic Conditions Survey, 2020&amp;R&amp;"Simplified Arabic,Regular"&amp;1&amp;K00+000ي&amp;9 &amp;"Arial,Regular"&amp;8&amp;K01+000PCBS&amp;1 1&amp;8: مسح مراقبة الظروف الاجتماعية والاقتصادية، 2020</oddHeader>
    <oddFooter>&amp;C&amp;P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I20"/>
  <sheetViews>
    <sheetView rightToLeft="1" view="pageBreakPreview" zoomScale="115" zoomScaleNormal="100" zoomScaleSheetLayoutView="115" workbookViewId="0">
      <selection activeCell="G49" sqref="G49"/>
    </sheetView>
  </sheetViews>
  <sheetFormatPr defaultColWidth="9.125" defaultRowHeight="14.25" x14ac:dyDescent="0.2"/>
  <cols>
    <col min="1" max="1" width="22.125" style="11" customWidth="1"/>
    <col min="2" max="2" width="8.25" style="11" customWidth="1"/>
    <col min="3" max="3" width="7.375" style="11" customWidth="1"/>
    <col min="4" max="4" width="10.875" style="11" customWidth="1"/>
    <col min="5" max="5" width="12.875" style="11" customWidth="1"/>
    <col min="6" max="6" width="8.75" style="11" customWidth="1"/>
    <col min="7" max="7" width="15.125" style="11" customWidth="1"/>
    <col min="8" max="8" width="7" style="11" customWidth="1"/>
    <col min="9" max="9" width="25.125" style="11" customWidth="1"/>
    <col min="10" max="16384" width="9.125" style="11"/>
  </cols>
  <sheetData>
    <row r="1" spans="1:9" ht="19.5" customHeight="1" x14ac:dyDescent="0.2">
      <c r="A1" s="392" t="s">
        <v>550</v>
      </c>
      <c r="B1" s="392"/>
      <c r="C1" s="392"/>
      <c r="D1" s="392"/>
      <c r="E1" s="392"/>
      <c r="F1" s="392"/>
      <c r="G1" s="392"/>
      <c r="H1" s="392"/>
      <c r="I1" s="392"/>
    </row>
    <row r="2" spans="1:9" ht="31.5" customHeight="1" x14ac:dyDescent="0.2">
      <c r="A2" s="393" t="s">
        <v>551</v>
      </c>
      <c r="B2" s="393"/>
      <c r="C2" s="393"/>
      <c r="D2" s="393"/>
      <c r="E2" s="393"/>
      <c r="F2" s="393"/>
      <c r="G2" s="393"/>
      <c r="H2" s="393"/>
      <c r="I2" s="393"/>
    </row>
    <row r="3" spans="1:9" ht="6" customHeight="1" x14ac:dyDescent="0.2"/>
    <row r="4" spans="1:9" ht="23.45" customHeight="1" x14ac:dyDescent="0.2">
      <c r="A4" s="474" t="s">
        <v>130</v>
      </c>
      <c r="B4" s="465" t="s">
        <v>176</v>
      </c>
      <c r="C4" s="466"/>
      <c r="D4" s="466"/>
      <c r="E4" s="467" t="s">
        <v>199</v>
      </c>
      <c r="F4" s="467"/>
      <c r="G4" s="486"/>
      <c r="H4" s="479" t="s">
        <v>28</v>
      </c>
      <c r="I4" s="485" t="s">
        <v>131</v>
      </c>
    </row>
    <row r="5" spans="1:9" ht="16.5" customHeight="1" x14ac:dyDescent="0.2">
      <c r="A5" s="395"/>
      <c r="B5" s="144" t="s">
        <v>178</v>
      </c>
      <c r="C5" s="144" t="s">
        <v>179</v>
      </c>
      <c r="D5" s="144" t="s">
        <v>180</v>
      </c>
      <c r="E5" s="144" t="s">
        <v>181</v>
      </c>
      <c r="F5" s="144" t="s">
        <v>182</v>
      </c>
      <c r="G5" s="144" t="s">
        <v>183</v>
      </c>
      <c r="H5" s="480"/>
      <c r="I5" s="397"/>
    </row>
    <row r="6" spans="1:9" ht="25.5" customHeight="1" x14ac:dyDescent="0.2">
      <c r="A6" s="410"/>
      <c r="B6" s="146" t="s">
        <v>184</v>
      </c>
      <c r="C6" s="146" t="s">
        <v>185</v>
      </c>
      <c r="D6" s="146" t="s">
        <v>213</v>
      </c>
      <c r="E6" s="146" t="s">
        <v>200</v>
      </c>
      <c r="F6" s="146" t="s">
        <v>99</v>
      </c>
      <c r="G6" s="146" t="s">
        <v>188</v>
      </c>
      <c r="H6" s="56" t="s">
        <v>29</v>
      </c>
      <c r="I6" s="412"/>
    </row>
    <row r="7" spans="1:9" ht="17.100000000000001" customHeight="1" x14ac:dyDescent="0.2">
      <c r="A7" s="172" t="s">
        <v>132</v>
      </c>
      <c r="B7" s="164">
        <v>31.5</v>
      </c>
      <c r="C7" s="161">
        <v>1.6</v>
      </c>
      <c r="D7" s="161">
        <v>8.6999999999999993</v>
      </c>
      <c r="E7" s="161">
        <v>57.1</v>
      </c>
      <c r="F7" s="161">
        <v>0</v>
      </c>
      <c r="G7" s="161">
        <v>1.1000000000000001</v>
      </c>
      <c r="H7" s="165">
        <v>100</v>
      </c>
      <c r="I7" s="88" t="s">
        <v>133</v>
      </c>
    </row>
    <row r="8" spans="1:9" ht="17.100000000000001" customHeight="1" x14ac:dyDescent="0.2">
      <c r="A8" s="67" t="s">
        <v>209</v>
      </c>
      <c r="B8" s="166">
        <v>27.3</v>
      </c>
      <c r="C8" s="1">
        <v>1.6</v>
      </c>
      <c r="D8" s="1">
        <v>32.9</v>
      </c>
      <c r="E8" s="1">
        <v>38.200000000000003</v>
      </c>
      <c r="F8" s="1">
        <v>0</v>
      </c>
      <c r="G8" s="1">
        <v>0</v>
      </c>
      <c r="H8" s="44">
        <v>100</v>
      </c>
      <c r="I8" s="29" t="s">
        <v>210</v>
      </c>
    </row>
    <row r="9" spans="1:9" ht="17.100000000000001" customHeight="1" x14ac:dyDescent="0.2">
      <c r="A9" s="67" t="s">
        <v>136</v>
      </c>
      <c r="B9" s="166">
        <v>22.2</v>
      </c>
      <c r="C9" s="1">
        <v>10.7</v>
      </c>
      <c r="D9" s="1">
        <v>64.400000000000006</v>
      </c>
      <c r="E9" s="1">
        <v>2.7</v>
      </c>
      <c r="F9" s="1">
        <v>0</v>
      </c>
      <c r="G9" s="1">
        <v>0</v>
      </c>
      <c r="H9" s="44">
        <v>100</v>
      </c>
      <c r="I9" s="29" t="s">
        <v>137</v>
      </c>
    </row>
    <row r="10" spans="1:9" ht="17.100000000000001" customHeight="1" x14ac:dyDescent="0.2">
      <c r="A10" s="67" t="s">
        <v>138</v>
      </c>
      <c r="B10" s="166">
        <v>100</v>
      </c>
      <c r="C10" s="1">
        <v>0</v>
      </c>
      <c r="D10" s="1">
        <v>0</v>
      </c>
      <c r="E10" s="1">
        <v>0</v>
      </c>
      <c r="F10" s="1">
        <v>0</v>
      </c>
      <c r="G10" s="1">
        <v>0</v>
      </c>
      <c r="H10" s="44">
        <v>100</v>
      </c>
      <c r="I10" s="29" t="s">
        <v>139</v>
      </c>
    </row>
    <row r="11" spans="1:9" ht="24" x14ac:dyDescent="0.2">
      <c r="A11" s="67" t="s">
        <v>140</v>
      </c>
      <c r="B11" s="166">
        <v>66.8</v>
      </c>
      <c r="C11" s="1">
        <v>0</v>
      </c>
      <c r="D11" s="1">
        <v>24.1</v>
      </c>
      <c r="E11" s="1">
        <v>9.1</v>
      </c>
      <c r="F11" s="1">
        <v>0</v>
      </c>
      <c r="G11" s="1">
        <v>0</v>
      </c>
      <c r="H11" s="44">
        <v>100</v>
      </c>
      <c r="I11" s="29" t="s">
        <v>141</v>
      </c>
    </row>
    <row r="12" spans="1:9" ht="17.100000000000001" customHeight="1" x14ac:dyDescent="0.2">
      <c r="A12" s="67" t="s">
        <v>142</v>
      </c>
      <c r="B12" s="166">
        <v>59.8</v>
      </c>
      <c r="C12" s="1">
        <v>4.7</v>
      </c>
      <c r="D12" s="1">
        <v>28.8</v>
      </c>
      <c r="E12" s="1">
        <v>3.2</v>
      </c>
      <c r="F12" s="1">
        <v>1.9</v>
      </c>
      <c r="G12" s="1">
        <v>1.6</v>
      </c>
      <c r="H12" s="44">
        <v>100</v>
      </c>
      <c r="I12" s="29" t="s">
        <v>143</v>
      </c>
    </row>
    <row r="13" spans="1:9" ht="17.100000000000001" customHeight="1" x14ac:dyDescent="0.2">
      <c r="A13" s="67" t="s">
        <v>144</v>
      </c>
      <c r="B13" s="166">
        <v>0</v>
      </c>
      <c r="C13" s="1">
        <v>0</v>
      </c>
      <c r="D13" s="1">
        <v>0</v>
      </c>
      <c r="E13" s="1">
        <v>100</v>
      </c>
      <c r="F13" s="1">
        <v>0</v>
      </c>
      <c r="G13" s="1">
        <v>0</v>
      </c>
      <c r="H13" s="44">
        <v>100</v>
      </c>
      <c r="I13" s="29" t="s">
        <v>145</v>
      </c>
    </row>
    <row r="14" spans="1:9" ht="24" x14ac:dyDescent="0.2">
      <c r="A14" s="67" t="s">
        <v>211</v>
      </c>
      <c r="B14" s="166">
        <v>9.6999999999999993</v>
      </c>
      <c r="C14" s="1">
        <v>0</v>
      </c>
      <c r="D14" s="1">
        <v>67.5</v>
      </c>
      <c r="E14" s="1">
        <v>22.8</v>
      </c>
      <c r="F14" s="1">
        <v>0</v>
      </c>
      <c r="G14" s="1">
        <v>0</v>
      </c>
      <c r="H14" s="44">
        <v>100</v>
      </c>
      <c r="I14" s="29" t="s">
        <v>147</v>
      </c>
    </row>
    <row r="15" spans="1:9" ht="17.100000000000001" customHeight="1" x14ac:dyDescent="0.2">
      <c r="A15" s="67" t="s">
        <v>204</v>
      </c>
      <c r="B15" s="166">
        <v>100</v>
      </c>
      <c r="C15" s="1">
        <v>0</v>
      </c>
      <c r="D15" s="1">
        <v>0</v>
      </c>
      <c r="E15" s="1">
        <v>0</v>
      </c>
      <c r="F15" s="1">
        <v>0</v>
      </c>
      <c r="G15" s="1">
        <v>0</v>
      </c>
      <c r="H15" s="44">
        <v>100</v>
      </c>
      <c r="I15" s="29" t="s">
        <v>149</v>
      </c>
    </row>
    <row r="16" spans="1:9" ht="24.75" customHeight="1" x14ac:dyDescent="0.2">
      <c r="A16" s="67" t="s">
        <v>205</v>
      </c>
      <c r="B16" s="166">
        <v>18.399999999999999</v>
      </c>
      <c r="C16" s="1">
        <v>46.2</v>
      </c>
      <c r="D16" s="1">
        <v>15.9</v>
      </c>
      <c r="E16" s="1">
        <v>0</v>
      </c>
      <c r="F16" s="1">
        <v>19.5</v>
      </c>
      <c r="G16" s="1">
        <v>0</v>
      </c>
      <c r="H16" s="44">
        <v>100</v>
      </c>
      <c r="I16" s="29" t="s">
        <v>151</v>
      </c>
    </row>
    <row r="17" spans="1:9" ht="17.100000000000001" customHeight="1" x14ac:dyDescent="0.2">
      <c r="A17" s="67" t="s">
        <v>152</v>
      </c>
      <c r="B17" s="166">
        <v>100</v>
      </c>
      <c r="C17" s="1">
        <v>0</v>
      </c>
      <c r="D17" s="1">
        <v>0</v>
      </c>
      <c r="E17" s="1">
        <v>0</v>
      </c>
      <c r="F17" s="1">
        <v>0</v>
      </c>
      <c r="G17" s="1">
        <v>0</v>
      </c>
      <c r="H17" s="44">
        <v>100</v>
      </c>
      <c r="I17" s="29" t="s">
        <v>153</v>
      </c>
    </row>
    <row r="18" spans="1:9" ht="17.100000000000001" customHeight="1" x14ac:dyDescent="0.2">
      <c r="A18" s="67" t="s">
        <v>154</v>
      </c>
      <c r="B18" s="166" t="s">
        <v>191</v>
      </c>
      <c r="C18" s="1" t="s">
        <v>191</v>
      </c>
      <c r="D18" s="1" t="s">
        <v>191</v>
      </c>
      <c r="E18" s="1" t="s">
        <v>191</v>
      </c>
      <c r="F18" s="1" t="s">
        <v>191</v>
      </c>
      <c r="G18" s="1" t="s">
        <v>191</v>
      </c>
      <c r="H18" s="44" t="s">
        <v>191</v>
      </c>
      <c r="I18" s="29" t="s">
        <v>155</v>
      </c>
    </row>
    <row r="19" spans="1:9" ht="17.100000000000001" customHeight="1" x14ac:dyDescent="0.2">
      <c r="A19" s="67" t="s">
        <v>206</v>
      </c>
      <c r="B19" s="166">
        <v>45</v>
      </c>
      <c r="C19" s="1">
        <v>22.7</v>
      </c>
      <c r="D19" s="1">
        <v>32.299999999999997</v>
      </c>
      <c r="E19" s="1">
        <v>0</v>
      </c>
      <c r="F19" s="1">
        <v>0</v>
      </c>
      <c r="G19" s="1">
        <v>0</v>
      </c>
      <c r="H19" s="44">
        <v>100</v>
      </c>
      <c r="I19" s="29" t="s">
        <v>157</v>
      </c>
    </row>
    <row r="20" spans="1:9" ht="17.100000000000001" customHeight="1" x14ac:dyDescent="0.2">
      <c r="A20" s="117" t="s">
        <v>98</v>
      </c>
      <c r="B20" s="168">
        <v>40.6</v>
      </c>
      <c r="C20" s="113">
        <v>0</v>
      </c>
      <c r="D20" s="113">
        <v>26.6</v>
      </c>
      <c r="E20" s="113">
        <v>32.799999999999997</v>
      </c>
      <c r="F20" s="113">
        <v>0</v>
      </c>
      <c r="G20" s="113">
        <v>0</v>
      </c>
      <c r="H20" s="77">
        <v>100</v>
      </c>
      <c r="I20" s="78" t="s">
        <v>99</v>
      </c>
    </row>
  </sheetData>
  <mergeCells count="7">
    <mergeCell ref="A1:I1"/>
    <mergeCell ref="A2:I2"/>
    <mergeCell ref="A4:A6"/>
    <mergeCell ref="H4:H5"/>
    <mergeCell ref="I4:I6"/>
    <mergeCell ref="B4:D4"/>
    <mergeCell ref="E4:G4"/>
  </mergeCells>
  <printOptions horizontalCentered="1"/>
  <pageMargins left="0.59055118110236227" right="0.59055118110236227" top="0.78740157480314965" bottom="0.59055118110236227" header="0.39370078740157483" footer="0.39370078740157483"/>
  <pageSetup paperSize="9" firstPageNumber="59" orientation="landscape" useFirstPageNumber="1" r:id="rId1"/>
  <headerFooter>
    <oddHeader>&amp;L&amp;"Arial,Regular"&amp;8PCBS: Socio-Economic Conditions Survey, 2020&amp;R&amp;"Simplified Arabic,Regular"&amp;1&amp;K00+000ي&amp;9 &amp;"Arial,Regular"&amp;8&amp;K01+000PCBS&amp;1 1&amp;8: مسح مراقبة الظروف الاجتماعية والاقتصادية، 2020</oddHeader>
    <oddFooter>&amp;C&amp;P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16"/>
  <sheetViews>
    <sheetView rightToLeft="1" view="pageBreakPreview" zoomScale="130" zoomScaleNormal="100" zoomScaleSheetLayoutView="130" workbookViewId="0">
      <selection activeCell="B4" sqref="B4:B5"/>
    </sheetView>
  </sheetViews>
  <sheetFormatPr defaultColWidth="9.125" defaultRowHeight="14.25" x14ac:dyDescent="0.2"/>
  <cols>
    <col min="1" max="1" width="41.25" style="11" customWidth="1"/>
    <col min="2" max="2" width="9.375" style="11" customWidth="1"/>
    <col min="3" max="3" width="9.875" style="11" customWidth="1"/>
    <col min="4" max="4" width="9.375" style="11" customWidth="1"/>
    <col min="5" max="5" width="50.125" style="11" customWidth="1"/>
    <col min="6" max="16384" width="9.125" style="11"/>
  </cols>
  <sheetData>
    <row r="1" spans="1:5" ht="21.75" customHeight="1" x14ac:dyDescent="0.2">
      <c r="A1" s="392" t="s">
        <v>589</v>
      </c>
      <c r="B1" s="392"/>
      <c r="C1" s="392"/>
      <c r="D1" s="392"/>
      <c r="E1" s="392"/>
    </row>
    <row r="2" spans="1:5" ht="32.25" customHeight="1" x14ac:dyDescent="0.2">
      <c r="A2" s="393" t="s">
        <v>552</v>
      </c>
      <c r="B2" s="393"/>
      <c r="C2" s="393"/>
      <c r="D2" s="393"/>
      <c r="E2" s="393"/>
    </row>
    <row r="3" spans="1:5" ht="6" customHeight="1" x14ac:dyDescent="0.2"/>
    <row r="4" spans="1:5" ht="16.5" customHeight="1" x14ac:dyDescent="0.2">
      <c r="A4" s="474" t="s">
        <v>214</v>
      </c>
      <c r="B4" s="487" t="s">
        <v>4</v>
      </c>
      <c r="C4" s="137" t="s">
        <v>0</v>
      </c>
      <c r="D4" s="175" t="s">
        <v>2</v>
      </c>
      <c r="E4" s="485" t="s">
        <v>215</v>
      </c>
    </row>
    <row r="5" spans="1:5" ht="16.5" customHeight="1" x14ac:dyDescent="0.2">
      <c r="A5" s="395"/>
      <c r="B5" s="411"/>
      <c r="C5" s="176" t="s">
        <v>67</v>
      </c>
      <c r="D5" s="176" t="s">
        <v>68</v>
      </c>
      <c r="E5" s="397"/>
    </row>
    <row r="6" spans="1:5" ht="16.5" customHeight="1" x14ac:dyDescent="0.2">
      <c r="A6" s="410"/>
      <c r="B6" s="115" t="s">
        <v>5</v>
      </c>
      <c r="C6" s="81" t="s">
        <v>7</v>
      </c>
      <c r="D6" s="81" t="s">
        <v>69</v>
      </c>
      <c r="E6" s="412"/>
    </row>
    <row r="7" spans="1:5" ht="16.5" customHeight="1" x14ac:dyDescent="0.2">
      <c r="A7" s="172" t="s">
        <v>216</v>
      </c>
      <c r="B7" s="159">
        <v>72</v>
      </c>
      <c r="C7" s="161">
        <v>76.5</v>
      </c>
      <c r="D7" s="177">
        <v>47.8</v>
      </c>
      <c r="E7" s="178" t="s">
        <v>217</v>
      </c>
    </row>
    <row r="8" spans="1:5" ht="25.5" customHeight="1" x14ac:dyDescent="0.2">
      <c r="A8" s="67" t="s">
        <v>218</v>
      </c>
      <c r="B8" s="6">
        <v>2.1</v>
      </c>
      <c r="C8" s="1">
        <v>2.2000000000000002</v>
      </c>
      <c r="D8" s="7">
        <v>1.5</v>
      </c>
      <c r="E8" s="29" t="s">
        <v>219</v>
      </c>
    </row>
    <row r="9" spans="1:5" ht="23.25" customHeight="1" x14ac:dyDescent="0.2">
      <c r="A9" s="67" t="s">
        <v>220</v>
      </c>
      <c r="B9" s="6">
        <v>0.7</v>
      </c>
      <c r="C9" s="1">
        <v>0.6</v>
      </c>
      <c r="D9" s="7">
        <v>0.8</v>
      </c>
      <c r="E9" s="29" t="s">
        <v>221</v>
      </c>
    </row>
    <row r="10" spans="1:5" ht="15.75" customHeight="1" x14ac:dyDescent="0.2">
      <c r="A10" s="67" t="s">
        <v>222</v>
      </c>
      <c r="B10" s="6">
        <v>0.6</v>
      </c>
      <c r="C10" s="1">
        <v>0.4</v>
      </c>
      <c r="D10" s="7">
        <v>1.8</v>
      </c>
      <c r="E10" s="29" t="s">
        <v>223</v>
      </c>
    </row>
    <row r="11" spans="1:5" ht="23.25" customHeight="1" x14ac:dyDescent="0.2">
      <c r="A11" s="67" t="s">
        <v>224</v>
      </c>
      <c r="B11" s="6">
        <v>4.5999999999999996</v>
      </c>
      <c r="C11" s="1">
        <v>1.8</v>
      </c>
      <c r="D11" s="7">
        <v>19.600000000000001</v>
      </c>
      <c r="E11" s="29" t="s">
        <v>225</v>
      </c>
    </row>
    <row r="12" spans="1:5" ht="16.5" customHeight="1" x14ac:dyDescent="0.2">
      <c r="A12" s="67" t="s">
        <v>226</v>
      </c>
      <c r="B12" s="6">
        <v>2.6</v>
      </c>
      <c r="C12" s="1">
        <v>3</v>
      </c>
      <c r="D12" s="7">
        <v>0.7</v>
      </c>
      <c r="E12" s="29" t="s">
        <v>227</v>
      </c>
    </row>
    <row r="13" spans="1:5" ht="22.5" customHeight="1" x14ac:dyDescent="0.2">
      <c r="A13" s="67" t="s">
        <v>228</v>
      </c>
      <c r="B13" s="6">
        <v>3.5</v>
      </c>
      <c r="C13" s="1">
        <v>0.8</v>
      </c>
      <c r="D13" s="7">
        <v>18</v>
      </c>
      <c r="E13" s="29" t="s">
        <v>229</v>
      </c>
    </row>
    <row r="14" spans="1:5" ht="16.5" customHeight="1" x14ac:dyDescent="0.2">
      <c r="A14" s="67" t="s">
        <v>230</v>
      </c>
      <c r="B14" s="6">
        <v>13.5</v>
      </c>
      <c r="C14" s="1">
        <v>14.4</v>
      </c>
      <c r="D14" s="7">
        <v>8.6999999999999993</v>
      </c>
      <c r="E14" s="29" t="s">
        <v>231</v>
      </c>
    </row>
    <row r="15" spans="1:5" ht="16.5" customHeight="1" x14ac:dyDescent="0.2">
      <c r="A15" s="67" t="s">
        <v>98</v>
      </c>
      <c r="B15" s="6">
        <v>0.4</v>
      </c>
      <c r="C15" s="1">
        <v>0.3</v>
      </c>
      <c r="D15" s="7">
        <v>1</v>
      </c>
      <c r="E15" s="29" t="s">
        <v>99</v>
      </c>
    </row>
    <row r="16" spans="1:5" ht="16.5" customHeight="1" x14ac:dyDescent="0.2">
      <c r="A16" s="100" t="s">
        <v>28</v>
      </c>
      <c r="B16" s="125">
        <v>100</v>
      </c>
      <c r="C16" s="126">
        <v>100</v>
      </c>
      <c r="D16" s="77">
        <v>100</v>
      </c>
      <c r="E16" s="68" t="s">
        <v>29</v>
      </c>
    </row>
  </sheetData>
  <mergeCells count="5">
    <mergeCell ref="A1:E1"/>
    <mergeCell ref="A2:E2"/>
    <mergeCell ref="A4:A6"/>
    <mergeCell ref="B4:B5"/>
    <mergeCell ref="E4:E6"/>
  </mergeCells>
  <printOptions horizontalCentered="1"/>
  <pageMargins left="0.59055118110236227" right="0.59055118110236227" top="0.78740157480314965" bottom="0.59055118110236227" header="0.39370078740157483" footer="0.39370078740157483"/>
  <pageSetup paperSize="9" firstPageNumber="60" orientation="landscape" useFirstPageNumber="1" r:id="rId1"/>
  <headerFooter>
    <oddHeader>&amp;L&amp;"Arial,Regular"&amp;8PCBS: Socio-Economic Conditions Survey, 2020&amp;R&amp;"Simplified Arabic,Regular"&amp;1&amp;K00+000ي&amp;9 &amp;"Arial,Regular"&amp;8&amp;K01+000PCBS&amp;1 1&amp;8: مسح مراقبة الظروف الاجتماعية والاقتصادية، 2020</oddHeader>
    <oddFooter>&amp;C&amp;P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13"/>
  <sheetViews>
    <sheetView rightToLeft="1" view="pageBreakPreview" zoomScale="115" zoomScaleNormal="100" zoomScaleSheetLayoutView="115" workbookViewId="0">
      <selection activeCell="G49" sqref="G49"/>
    </sheetView>
  </sheetViews>
  <sheetFormatPr defaultColWidth="9.125" defaultRowHeight="14.25" x14ac:dyDescent="0.2"/>
  <cols>
    <col min="1" max="1" width="14.625" style="11" customWidth="1"/>
    <col min="2" max="2" width="16.125" style="11" customWidth="1"/>
    <col min="3" max="3" width="22.625" style="11" customWidth="1"/>
    <col min="4" max="4" width="23.375" style="11" customWidth="1"/>
    <col min="5" max="5" width="14.875" style="11" customWidth="1"/>
    <col min="6" max="6" width="7.375" style="11" customWidth="1"/>
    <col min="7" max="7" width="21.375" style="11" customWidth="1"/>
    <col min="8" max="16384" width="9.125" style="11"/>
  </cols>
  <sheetData>
    <row r="1" spans="1:7" ht="21.75" customHeight="1" x14ac:dyDescent="0.2">
      <c r="A1" s="392" t="s">
        <v>554</v>
      </c>
      <c r="B1" s="392"/>
      <c r="C1" s="392"/>
      <c r="D1" s="392"/>
      <c r="E1" s="392"/>
      <c r="F1" s="392"/>
      <c r="G1" s="392"/>
    </row>
    <row r="2" spans="1:7" ht="31.5" customHeight="1" x14ac:dyDescent="0.2">
      <c r="A2" s="393" t="s">
        <v>553</v>
      </c>
      <c r="B2" s="393"/>
      <c r="C2" s="393"/>
      <c r="D2" s="393"/>
      <c r="E2" s="393"/>
      <c r="F2" s="393"/>
      <c r="G2" s="393"/>
    </row>
    <row r="3" spans="1:7" ht="6" customHeight="1" x14ac:dyDescent="0.2"/>
    <row r="4" spans="1:7" ht="25.5" customHeight="1" x14ac:dyDescent="0.2">
      <c r="A4" s="474" t="s">
        <v>0</v>
      </c>
      <c r="B4" s="465" t="s">
        <v>232</v>
      </c>
      <c r="C4" s="466"/>
      <c r="D4" s="488" t="s">
        <v>233</v>
      </c>
      <c r="E4" s="489"/>
      <c r="F4" s="479" t="s">
        <v>28</v>
      </c>
      <c r="G4" s="471" t="s">
        <v>2</v>
      </c>
    </row>
    <row r="5" spans="1:7" ht="36.75" customHeight="1" x14ac:dyDescent="0.2">
      <c r="A5" s="395"/>
      <c r="B5" s="55" t="s">
        <v>234</v>
      </c>
      <c r="C5" s="20" t="s">
        <v>235</v>
      </c>
      <c r="D5" s="55" t="s">
        <v>236</v>
      </c>
      <c r="E5" s="55" t="s">
        <v>183</v>
      </c>
      <c r="F5" s="480"/>
      <c r="G5" s="397"/>
    </row>
    <row r="6" spans="1:7" ht="36.75" customHeight="1" x14ac:dyDescent="0.2">
      <c r="A6" s="395"/>
      <c r="B6" s="179" t="s">
        <v>237</v>
      </c>
      <c r="C6" s="21" t="s">
        <v>238</v>
      </c>
      <c r="D6" s="179" t="s">
        <v>239</v>
      </c>
      <c r="E6" s="179" t="s">
        <v>188</v>
      </c>
      <c r="F6" s="56" t="s">
        <v>29</v>
      </c>
      <c r="G6" s="397"/>
    </row>
    <row r="7" spans="1:7" ht="17.100000000000001" customHeight="1" x14ac:dyDescent="0.2">
      <c r="A7" s="180" t="s">
        <v>4</v>
      </c>
      <c r="B7" s="159">
        <v>13</v>
      </c>
      <c r="C7" s="80">
        <v>44.5</v>
      </c>
      <c r="D7" s="80">
        <v>31.1</v>
      </c>
      <c r="E7" s="80">
        <v>11.4</v>
      </c>
      <c r="F7" s="165">
        <v>100</v>
      </c>
      <c r="G7" s="181" t="s">
        <v>5</v>
      </c>
    </row>
    <row r="8" spans="1:7" ht="17.100000000000001" customHeight="1" x14ac:dyDescent="0.2">
      <c r="A8" s="119" t="s">
        <v>67</v>
      </c>
      <c r="B8" s="6">
        <v>15.6</v>
      </c>
      <c r="C8" s="4">
        <v>36.1</v>
      </c>
      <c r="D8" s="4">
        <v>33.1</v>
      </c>
      <c r="E8" s="4">
        <v>15.2</v>
      </c>
      <c r="F8" s="44">
        <v>100</v>
      </c>
      <c r="G8" s="26" t="s">
        <v>7</v>
      </c>
    </row>
    <row r="9" spans="1:7" ht="17.100000000000001" customHeight="1" x14ac:dyDescent="0.2">
      <c r="A9" s="67" t="s">
        <v>8</v>
      </c>
      <c r="B9" s="166">
        <v>15.4</v>
      </c>
      <c r="C9" s="1">
        <v>38.799999999999997</v>
      </c>
      <c r="D9" s="1">
        <v>34</v>
      </c>
      <c r="E9" s="1">
        <v>11.8</v>
      </c>
      <c r="F9" s="44">
        <v>100</v>
      </c>
      <c r="G9" s="29" t="s">
        <v>9</v>
      </c>
    </row>
    <row r="10" spans="1:7" ht="17.100000000000001" customHeight="1" x14ac:dyDescent="0.2">
      <c r="A10" s="67" t="s">
        <v>10</v>
      </c>
      <c r="B10" s="166">
        <v>16.5</v>
      </c>
      <c r="C10" s="1">
        <v>27.7</v>
      </c>
      <c r="D10" s="1">
        <v>33</v>
      </c>
      <c r="E10" s="1">
        <v>22.8</v>
      </c>
      <c r="F10" s="44">
        <v>100</v>
      </c>
      <c r="G10" s="29" t="s">
        <v>11</v>
      </c>
    </row>
    <row r="11" spans="1:7" ht="17.100000000000001" customHeight="1" x14ac:dyDescent="0.2">
      <c r="A11" s="67" t="s">
        <v>12</v>
      </c>
      <c r="B11" s="166">
        <v>14.9</v>
      </c>
      <c r="C11" s="1">
        <v>40.4</v>
      </c>
      <c r="D11" s="1">
        <v>32</v>
      </c>
      <c r="E11" s="1">
        <v>12.7</v>
      </c>
      <c r="F11" s="44">
        <v>100</v>
      </c>
      <c r="G11" s="29" t="s">
        <v>13</v>
      </c>
    </row>
    <row r="12" spans="1:7" ht="17.100000000000001" customHeight="1" x14ac:dyDescent="0.2">
      <c r="A12" s="100" t="s">
        <v>68</v>
      </c>
      <c r="B12" s="101">
        <v>9.1999999999999993</v>
      </c>
      <c r="C12" s="102">
        <v>56.9</v>
      </c>
      <c r="D12" s="102">
        <v>28.2</v>
      </c>
      <c r="E12" s="102">
        <v>5.7</v>
      </c>
      <c r="F12" s="77">
        <v>100</v>
      </c>
      <c r="G12" s="68" t="s">
        <v>69</v>
      </c>
    </row>
    <row r="13" spans="1:7" ht="15" x14ac:dyDescent="0.25">
      <c r="F13" s="30"/>
    </row>
  </sheetData>
  <mergeCells count="7">
    <mergeCell ref="A1:G1"/>
    <mergeCell ref="A2:G2"/>
    <mergeCell ref="A4:A6"/>
    <mergeCell ref="F4:F5"/>
    <mergeCell ref="G4:G6"/>
    <mergeCell ref="B4:C4"/>
    <mergeCell ref="D4:E4"/>
  </mergeCells>
  <printOptions horizontalCentered="1"/>
  <pageMargins left="0.59055118110236227" right="0.59055118110236227" top="0.78740157480314965" bottom="0.59055118110236227" header="0.39370078740157483" footer="0.39370078740157483"/>
  <pageSetup paperSize="9" firstPageNumber="61" orientation="landscape" useFirstPageNumber="1" r:id="rId1"/>
  <headerFooter>
    <oddHeader>&amp;L&amp;"Arial,Regular"&amp;8PCBS: Socio-Economic Conditions Survey, 2020&amp;R&amp;"Simplified Arabic,Regular"&amp;1&amp;K00+000ي&amp;9 &amp;"Arial,Regular"&amp;8&amp;K01+000PCBS&amp;1 1&amp;8: مسح مراقبة الظروف الاجتماعية والاقتصادية، 2020</oddHeader>
    <oddFooter>&amp;C&amp;P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F13"/>
  <sheetViews>
    <sheetView rightToLeft="1" view="pageBreakPreview" zoomScale="115" zoomScaleNormal="100" zoomScaleSheetLayoutView="115" workbookViewId="0">
      <selection activeCell="G49" sqref="G49"/>
    </sheetView>
  </sheetViews>
  <sheetFormatPr defaultColWidth="9.125" defaultRowHeight="14.25" x14ac:dyDescent="0.2"/>
  <cols>
    <col min="1" max="1" width="15.75" style="11" customWidth="1"/>
    <col min="2" max="2" width="10.375" style="11" customWidth="1"/>
    <col min="3" max="3" width="13" style="11" customWidth="1"/>
    <col min="4" max="4" width="11.375" style="11" customWidth="1"/>
    <col min="5" max="5" width="8.25" style="11" customWidth="1"/>
    <col min="6" max="6" width="24.125" style="11" customWidth="1"/>
    <col min="7" max="16384" width="9.125" style="11"/>
  </cols>
  <sheetData>
    <row r="1" spans="1:6" ht="42.75" customHeight="1" x14ac:dyDescent="0.2">
      <c r="A1" s="392" t="s">
        <v>569</v>
      </c>
      <c r="B1" s="392"/>
      <c r="C1" s="392"/>
      <c r="D1" s="392"/>
      <c r="E1" s="392"/>
      <c r="F1" s="392"/>
    </row>
    <row r="2" spans="1:6" ht="31.5" customHeight="1" x14ac:dyDescent="0.2">
      <c r="A2" s="393" t="s">
        <v>240</v>
      </c>
      <c r="B2" s="393"/>
      <c r="C2" s="393"/>
      <c r="D2" s="393"/>
      <c r="E2" s="393"/>
      <c r="F2" s="393"/>
    </row>
    <row r="3" spans="1:6" ht="6" customHeight="1" x14ac:dyDescent="0.2"/>
    <row r="4" spans="1:6" ht="16.5" customHeight="1" x14ac:dyDescent="0.2">
      <c r="A4" s="474" t="s">
        <v>0</v>
      </c>
      <c r="B4" s="474" t="s">
        <v>241</v>
      </c>
      <c r="C4" s="494"/>
      <c r="D4" s="495"/>
      <c r="E4" s="490" t="s">
        <v>28</v>
      </c>
      <c r="F4" s="485" t="s">
        <v>2</v>
      </c>
    </row>
    <row r="5" spans="1:6" ht="16.5" customHeight="1" x14ac:dyDescent="0.2">
      <c r="A5" s="395"/>
      <c r="B5" s="492" t="s">
        <v>242</v>
      </c>
      <c r="C5" s="493"/>
      <c r="D5" s="412"/>
      <c r="E5" s="491"/>
      <c r="F5" s="397"/>
    </row>
    <row r="6" spans="1:6" ht="16.5" customHeight="1" x14ac:dyDescent="0.2">
      <c r="A6" s="395"/>
      <c r="B6" s="182" t="s">
        <v>243</v>
      </c>
      <c r="C6" s="182" t="s">
        <v>244</v>
      </c>
      <c r="D6" s="182" t="s">
        <v>245</v>
      </c>
      <c r="E6" s="491"/>
      <c r="F6" s="397"/>
    </row>
    <row r="7" spans="1:6" ht="16.5" customHeight="1" x14ac:dyDescent="0.2">
      <c r="A7" s="395"/>
      <c r="B7" s="183" t="s">
        <v>246</v>
      </c>
      <c r="C7" s="183" t="s">
        <v>247</v>
      </c>
      <c r="D7" s="183" t="s">
        <v>248</v>
      </c>
      <c r="E7" s="56" t="s">
        <v>29</v>
      </c>
      <c r="F7" s="397"/>
    </row>
    <row r="8" spans="1:6" ht="17.100000000000001" customHeight="1" x14ac:dyDescent="0.2">
      <c r="A8" s="180" t="s">
        <v>4</v>
      </c>
      <c r="B8" s="159">
        <v>30.3</v>
      </c>
      <c r="C8" s="80">
        <v>30.7</v>
      </c>
      <c r="D8" s="80">
        <v>39</v>
      </c>
      <c r="E8" s="302">
        <f t="shared" ref="E8:E12" si="0">SUM(B8:D8)</f>
        <v>100</v>
      </c>
      <c r="F8" s="181" t="s">
        <v>5</v>
      </c>
    </row>
    <row r="9" spans="1:6" ht="17.100000000000001" customHeight="1" x14ac:dyDescent="0.2">
      <c r="A9" s="119" t="s">
        <v>67</v>
      </c>
      <c r="B9" s="6">
        <v>14.9</v>
      </c>
      <c r="C9" s="4">
        <v>28.2</v>
      </c>
      <c r="D9" s="4">
        <v>56.9</v>
      </c>
      <c r="E9" s="44">
        <f t="shared" si="0"/>
        <v>100</v>
      </c>
      <c r="F9" s="26" t="s">
        <v>7</v>
      </c>
    </row>
    <row r="10" spans="1:6" ht="17.100000000000001" customHeight="1" x14ac:dyDescent="0.2">
      <c r="A10" s="67" t="s">
        <v>8</v>
      </c>
      <c r="B10" s="166">
        <v>19.3</v>
      </c>
      <c r="C10" s="1">
        <v>27.6</v>
      </c>
      <c r="D10" s="1">
        <v>53.1</v>
      </c>
      <c r="E10" s="44">
        <f t="shared" si="0"/>
        <v>100</v>
      </c>
      <c r="F10" s="29" t="s">
        <v>9</v>
      </c>
    </row>
    <row r="11" spans="1:6" ht="17.100000000000001" customHeight="1" x14ac:dyDescent="0.2">
      <c r="A11" s="67" t="s">
        <v>10</v>
      </c>
      <c r="B11" s="166">
        <v>11.6</v>
      </c>
      <c r="C11" s="1">
        <v>27.9</v>
      </c>
      <c r="D11" s="1">
        <v>60.5</v>
      </c>
      <c r="E11" s="44">
        <f t="shared" si="0"/>
        <v>100</v>
      </c>
      <c r="F11" s="29" t="s">
        <v>11</v>
      </c>
    </row>
    <row r="12" spans="1:6" ht="17.100000000000001" customHeight="1" x14ac:dyDescent="0.2">
      <c r="A12" s="67" t="s">
        <v>12</v>
      </c>
      <c r="B12" s="166">
        <v>12.4</v>
      </c>
      <c r="C12" s="1">
        <v>29.1</v>
      </c>
      <c r="D12" s="1">
        <v>58.5</v>
      </c>
      <c r="E12" s="44">
        <f t="shared" si="0"/>
        <v>100</v>
      </c>
      <c r="F12" s="29" t="s">
        <v>13</v>
      </c>
    </row>
    <row r="13" spans="1:6" ht="17.100000000000001" customHeight="1" x14ac:dyDescent="0.2">
      <c r="A13" s="90" t="s">
        <v>68</v>
      </c>
      <c r="B13" s="101">
        <v>53.2</v>
      </c>
      <c r="C13" s="102">
        <v>34.5</v>
      </c>
      <c r="D13" s="102">
        <v>12.3</v>
      </c>
      <c r="E13" s="191">
        <f>SUM(B13:D13)</f>
        <v>100</v>
      </c>
      <c r="F13" s="68" t="s">
        <v>69</v>
      </c>
    </row>
  </sheetData>
  <mergeCells count="7">
    <mergeCell ref="A1:F1"/>
    <mergeCell ref="A2:F2"/>
    <mergeCell ref="A4:A7"/>
    <mergeCell ref="E4:E6"/>
    <mergeCell ref="F4:F7"/>
    <mergeCell ref="B5:D5"/>
    <mergeCell ref="B4:D4"/>
  </mergeCells>
  <printOptions horizontalCentered="1"/>
  <pageMargins left="0.59055118110236227" right="0.59055118110236227" top="0.78740157480314965" bottom="0.59055118110236227" header="0.39370078740157483" footer="0.39370078740157483"/>
  <pageSetup paperSize="9" firstPageNumber="62" orientation="portrait" useFirstPageNumber="1" r:id="rId1"/>
  <headerFooter>
    <oddHeader>&amp;L&amp;"Arial,Regular"&amp;8PCBS: Socio-Economic Conditions Survey, 2020&amp;R&amp;"Simplified Arabic,Regular"&amp;1&amp;K00+000ي&amp;9 &amp;"Arial,Regular"&amp;8&amp;K01+000PCBS&amp;1 1&amp;8: مسح مراقبة الظروف الاجتماعية والاقتصادية، 2020</oddHeader>
    <oddFooter>&amp;C&amp;P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37"/>
  <sheetViews>
    <sheetView rightToLeft="1" view="pageBreakPreview" topLeftCell="A19" zoomScale="115" zoomScaleNormal="100" zoomScaleSheetLayoutView="115" workbookViewId="0">
      <selection activeCell="G49" sqref="G49"/>
    </sheetView>
  </sheetViews>
  <sheetFormatPr defaultColWidth="9.125" defaultRowHeight="14.25" x14ac:dyDescent="0.2"/>
  <cols>
    <col min="1" max="1" width="43.375" style="11" customWidth="1"/>
    <col min="2" max="2" width="9.375" style="11" customWidth="1"/>
    <col min="3" max="3" width="10.75" style="11" customWidth="1"/>
    <col min="4" max="4" width="9.625" style="11" customWidth="1"/>
    <col min="5" max="5" width="50.375" style="11" customWidth="1"/>
    <col min="6" max="16384" width="9.125" style="11"/>
  </cols>
  <sheetData>
    <row r="1" spans="1:5" ht="24" customHeight="1" x14ac:dyDescent="0.2">
      <c r="A1" s="392" t="s">
        <v>597</v>
      </c>
      <c r="B1" s="392"/>
      <c r="C1" s="392"/>
      <c r="D1" s="392"/>
      <c r="E1" s="392"/>
    </row>
    <row r="2" spans="1:5" ht="18.75" customHeight="1" x14ac:dyDescent="0.2">
      <c r="A2" s="393" t="s">
        <v>616</v>
      </c>
      <c r="B2" s="393"/>
      <c r="C2" s="393"/>
      <c r="D2" s="393"/>
      <c r="E2" s="393"/>
    </row>
    <row r="3" spans="1:5" ht="6" customHeight="1" x14ac:dyDescent="0.2"/>
    <row r="4" spans="1:5" ht="16.5" customHeight="1" x14ac:dyDescent="0.2">
      <c r="A4" s="474" t="s">
        <v>249</v>
      </c>
      <c r="B4" s="500" t="s">
        <v>4</v>
      </c>
      <c r="C4" s="137" t="s">
        <v>0</v>
      </c>
      <c r="D4" s="322" t="s">
        <v>2</v>
      </c>
      <c r="E4" s="485" t="s">
        <v>250</v>
      </c>
    </row>
    <row r="5" spans="1:5" ht="16.5" customHeight="1" x14ac:dyDescent="0.2">
      <c r="A5" s="395"/>
      <c r="B5" s="414"/>
      <c r="C5" s="353" t="s">
        <v>67</v>
      </c>
      <c r="D5" s="354" t="s">
        <v>68</v>
      </c>
      <c r="E5" s="397"/>
    </row>
    <row r="6" spans="1:5" ht="16.5" customHeight="1" x14ac:dyDescent="0.2">
      <c r="A6" s="499"/>
      <c r="B6" s="115" t="s">
        <v>5</v>
      </c>
      <c r="C6" s="355" t="s">
        <v>7</v>
      </c>
      <c r="D6" s="356" t="s">
        <v>69</v>
      </c>
      <c r="E6" s="412"/>
    </row>
    <row r="7" spans="1:5" ht="17.100000000000001" customHeight="1" x14ac:dyDescent="0.2">
      <c r="A7" s="67" t="s">
        <v>251</v>
      </c>
      <c r="B7" s="184">
        <v>28</v>
      </c>
      <c r="C7" s="169">
        <v>21.6</v>
      </c>
      <c r="D7" s="185">
        <v>37.5</v>
      </c>
      <c r="E7" s="88" t="s">
        <v>252</v>
      </c>
    </row>
    <row r="8" spans="1:5" ht="36" customHeight="1" x14ac:dyDescent="0.2">
      <c r="A8" s="67" t="s">
        <v>253</v>
      </c>
      <c r="B8" s="6">
        <v>1.3</v>
      </c>
      <c r="C8" s="1">
        <v>2.1</v>
      </c>
      <c r="D8" s="7">
        <v>0.2</v>
      </c>
      <c r="E8" s="29" t="s">
        <v>254</v>
      </c>
    </row>
    <row r="9" spans="1:5" ht="34.5" customHeight="1" x14ac:dyDescent="0.2">
      <c r="A9" s="67" t="s">
        <v>255</v>
      </c>
      <c r="B9" s="6">
        <v>1.2</v>
      </c>
      <c r="C9" s="1">
        <v>1.6</v>
      </c>
      <c r="D9" s="7">
        <v>0.7</v>
      </c>
      <c r="E9" s="29" t="s">
        <v>256</v>
      </c>
    </row>
    <row r="10" spans="1:5" ht="36" customHeight="1" x14ac:dyDescent="0.2">
      <c r="A10" s="67" t="s">
        <v>257</v>
      </c>
      <c r="B10" s="6">
        <v>2.2999999999999998</v>
      </c>
      <c r="C10" s="1">
        <v>3.7</v>
      </c>
      <c r="D10" s="7">
        <v>0.3</v>
      </c>
      <c r="E10" s="29" t="s">
        <v>258</v>
      </c>
    </row>
    <row r="11" spans="1:5" ht="18" customHeight="1" x14ac:dyDescent="0.2">
      <c r="A11" s="67" t="s">
        <v>259</v>
      </c>
      <c r="B11" s="6">
        <v>9.1</v>
      </c>
      <c r="C11" s="1">
        <v>7</v>
      </c>
      <c r="D11" s="7">
        <v>12.3</v>
      </c>
      <c r="E11" s="29" t="s">
        <v>260</v>
      </c>
    </row>
    <row r="12" spans="1:5" ht="18" customHeight="1" x14ac:dyDescent="0.2">
      <c r="A12" s="67" t="s">
        <v>261</v>
      </c>
      <c r="B12" s="6">
        <v>28.6</v>
      </c>
      <c r="C12" s="1">
        <v>32.9</v>
      </c>
      <c r="D12" s="7">
        <v>22.1</v>
      </c>
      <c r="E12" s="29" t="s">
        <v>262</v>
      </c>
    </row>
    <row r="13" spans="1:5" ht="18" customHeight="1" x14ac:dyDescent="0.2">
      <c r="A13" s="67" t="s">
        <v>263</v>
      </c>
      <c r="B13" s="6">
        <v>0.4</v>
      </c>
      <c r="C13" s="1">
        <v>0.4</v>
      </c>
      <c r="D13" s="7">
        <v>0.4</v>
      </c>
      <c r="E13" s="29" t="s">
        <v>264</v>
      </c>
    </row>
    <row r="14" spans="1:5" ht="18" customHeight="1" x14ac:dyDescent="0.2">
      <c r="A14" s="67" t="s">
        <v>265</v>
      </c>
      <c r="B14" s="6">
        <v>1.1000000000000001</v>
      </c>
      <c r="C14" s="1">
        <v>1.7</v>
      </c>
      <c r="D14" s="7">
        <v>0.1</v>
      </c>
      <c r="E14" s="29" t="s">
        <v>266</v>
      </c>
    </row>
    <row r="15" spans="1:5" ht="18" customHeight="1" x14ac:dyDescent="0.2">
      <c r="A15" s="67" t="s">
        <v>267</v>
      </c>
      <c r="B15" s="6">
        <v>3.7</v>
      </c>
      <c r="C15" s="1">
        <v>3.6</v>
      </c>
      <c r="D15" s="7">
        <v>3.9</v>
      </c>
      <c r="E15" s="29" t="s">
        <v>268</v>
      </c>
    </row>
    <row r="16" spans="1:5" ht="18" customHeight="1" x14ac:dyDescent="0.2">
      <c r="A16" s="67" t="s">
        <v>269</v>
      </c>
      <c r="B16" s="6">
        <v>23.9</v>
      </c>
      <c r="C16" s="1">
        <v>24.7</v>
      </c>
      <c r="D16" s="7">
        <v>22.6</v>
      </c>
      <c r="E16" s="29" t="s">
        <v>270</v>
      </c>
    </row>
    <row r="17" spans="1:5" ht="18" customHeight="1" x14ac:dyDescent="0.2">
      <c r="A17" s="67" t="s">
        <v>271</v>
      </c>
      <c r="B17" s="6">
        <v>8.8000000000000007</v>
      </c>
      <c r="C17" s="1">
        <v>5.4</v>
      </c>
      <c r="D17" s="7">
        <v>13.9</v>
      </c>
      <c r="E17" s="29" t="s">
        <v>272</v>
      </c>
    </row>
    <row r="18" spans="1:5" ht="18" customHeight="1" x14ac:dyDescent="0.2">
      <c r="A18" s="67" t="s">
        <v>273</v>
      </c>
      <c r="B18" s="6">
        <v>8.6999999999999993</v>
      </c>
      <c r="C18" s="1">
        <v>13.8</v>
      </c>
      <c r="D18" s="7">
        <v>1</v>
      </c>
      <c r="E18" s="29" t="s">
        <v>274</v>
      </c>
    </row>
    <row r="19" spans="1:5" ht="18" customHeight="1" x14ac:dyDescent="0.2">
      <c r="A19" s="67" t="s">
        <v>275</v>
      </c>
      <c r="B19" s="6">
        <v>14.7</v>
      </c>
      <c r="C19" s="1">
        <v>8.5</v>
      </c>
      <c r="D19" s="7">
        <v>24.1</v>
      </c>
      <c r="E19" s="29" t="s">
        <v>276</v>
      </c>
    </row>
    <row r="20" spans="1:5" ht="18" customHeight="1" x14ac:dyDescent="0.2">
      <c r="A20" s="67" t="s">
        <v>277</v>
      </c>
      <c r="B20" s="6">
        <v>25.2</v>
      </c>
      <c r="C20" s="1">
        <v>13</v>
      </c>
      <c r="D20" s="7">
        <v>43.3</v>
      </c>
      <c r="E20" s="29" t="s">
        <v>278</v>
      </c>
    </row>
    <row r="21" spans="1:5" ht="18" customHeight="1" x14ac:dyDescent="0.2">
      <c r="A21" s="67" t="s">
        <v>279</v>
      </c>
      <c r="B21" s="6">
        <v>1.2</v>
      </c>
      <c r="C21" s="299">
        <v>1.1000000000000001</v>
      </c>
      <c r="D21" s="7">
        <v>1.5</v>
      </c>
      <c r="E21" s="29" t="s">
        <v>280</v>
      </c>
    </row>
    <row r="22" spans="1:5" ht="18.75" customHeight="1" x14ac:dyDescent="0.2">
      <c r="A22" s="67" t="s">
        <v>281</v>
      </c>
      <c r="B22" s="65">
        <v>1.7</v>
      </c>
      <c r="C22" s="299">
        <v>0.8</v>
      </c>
      <c r="D22" s="87">
        <v>3</v>
      </c>
      <c r="E22" s="29" t="s">
        <v>282</v>
      </c>
    </row>
    <row r="23" spans="1:5" ht="20.25" x14ac:dyDescent="0.2">
      <c r="A23" s="348" t="s">
        <v>283</v>
      </c>
      <c r="B23" s="349">
        <v>2.2000000000000002</v>
      </c>
      <c r="C23" s="10">
        <v>3.4</v>
      </c>
      <c r="D23" s="360">
        <v>0.4</v>
      </c>
      <c r="E23" s="363" t="s">
        <v>284</v>
      </c>
    </row>
    <row r="24" spans="1:5" ht="20.25" x14ac:dyDescent="0.2">
      <c r="A24" s="357"/>
      <c r="B24" s="358"/>
      <c r="C24" s="299"/>
      <c r="D24" s="299"/>
      <c r="E24" s="359"/>
    </row>
    <row r="25" spans="1:5" ht="23.25" customHeight="1" x14ac:dyDescent="0.2">
      <c r="A25" s="392" t="s">
        <v>598</v>
      </c>
      <c r="B25" s="392"/>
      <c r="C25" s="392"/>
      <c r="D25" s="392"/>
      <c r="E25" s="392"/>
    </row>
    <row r="26" spans="1:5" ht="21.75" customHeight="1" x14ac:dyDescent="0.2">
      <c r="A26" s="393" t="s">
        <v>617</v>
      </c>
      <c r="B26" s="393"/>
      <c r="C26" s="393"/>
      <c r="D26" s="393"/>
      <c r="E26" s="393"/>
    </row>
    <row r="27" spans="1:5" ht="6" customHeight="1" x14ac:dyDescent="0.2"/>
    <row r="28" spans="1:5" ht="20.25" x14ac:dyDescent="0.2">
      <c r="A28" s="496" t="s">
        <v>249</v>
      </c>
      <c r="B28" s="497" t="s">
        <v>4</v>
      </c>
      <c r="C28" s="324" t="s">
        <v>0</v>
      </c>
      <c r="D28" s="361" t="s">
        <v>2</v>
      </c>
      <c r="E28" s="498" t="s">
        <v>250</v>
      </c>
    </row>
    <row r="29" spans="1:5" ht="20.25" x14ac:dyDescent="0.2">
      <c r="A29" s="395"/>
      <c r="B29" s="414"/>
      <c r="C29" s="285" t="s">
        <v>67</v>
      </c>
      <c r="D29" s="286" t="s">
        <v>68</v>
      </c>
      <c r="E29" s="397"/>
    </row>
    <row r="30" spans="1:5" ht="14.25" customHeight="1" x14ac:dyDescent="0.2">
      <c r="A30" s="453"/>
      <c r="B30" s="323" t="s">
        <v>5</v>
      </c>
      <c r="C30" s="130" t="s">
        <v>7</v>
      </c>
      <c r="D30" s="362" t="s">
        <v>69</v>
      </c>
      <c r="E30" s="443"/>
    </row>
    <row r="31" spans="1:5" ht="40.5" x14ac:dyDescent="0.2">
      <c r="A31" s="67" t="s">
        <v>285</v>
      </c>
      <c r="B31" s="86">
        <v>1.2</v>
      </c>
      <c r="C31" s="1">
        <v>1.7</v>
      </c>
      <c r="D31" s="87">
        <v>0.4</v>
      </c>
      <c r="E31" s="29" t="s">
        <v>286</v>
      </c>
    </row>
    <row r="32" spans="1:5" ht="20.25" x14ac:dyDescent="0.2">
      <c r="A32" s="67" t="s">
        <v>287</v>
      </c>
      <c r="B32" s="86">
        <v>1.1000000000000001</v>
      </c>
      <c r="C32" s="1">
        <v>0.8</v>
      </c>
      <c r="D32" s="87">
        <v>1.6</v>
      </c>
      <c r="E32" s="29" t="s">
        <v>288</v>
      </c>
    </row>
    <row r="33" spans="1:5" ht="34.5" customHeight="1" x14ac:dyDescent="0.2">
      <c r="A33" s="89" t="s">
        <v>289</v>
      </c>
      <c r="B33" s="86">
        <v>0.3</v>
      </c>
      <c r="C33" s="1">
        <v>0.4</v>
      </c>
      <c r="D33" s="87">
        <v>0.2</v>
      </c>
      <c r="E33" s="29" t="s">
        <v>290</v>
      </c>
    </row>
    <row r="34" spans="1:5" ht="35.25" customHeight="1" x14ac:dyDescent="0.2">
      <c r="A34" s="67" t="s">
        <v>291</v>
      </c>
      <c r="B34" s="86">
        <v>0.4</v>
      </c>
      <c r="C34" s="1">
        <v>0.5</v>
      </c>
      <c r="D34" s="87">
        <v>0.3</v>
      </c>
      <c r="E34" s="29" t="s">
        <v>292</v>
      </c>
    </row>
    <row r="35" spans="1:5" ht="24" x14ac:dyDescent="0.2">
      <c r="A35" s="67" t="s">
        <v>293</v>
      </c>
      <c r="B35" s="86">
        <v>0.4</v>
      </c>
      <c r="C35" s="1">
        <v>0.3</v>
      </c>
      <c r="D35" s="87">
        <v>0.5</v>
      </c>
      <c r="E35" s="29" t="s">
        <v>294</v>
      </c>
    </row>
    <row r="36" spans="1:5" ht="37.5" customHeight="1" x14ac:dyDescent="0.2">
      <c r="A36" s="348" t="s">
        <v>295</v>
      </c>
      <c r="B36" s="349">
        <v>2.1</v>
      </c>
      <c r="C36" s="113">
        <v>3.5</v>
      </c>
      <c r="D36" s="350">
        <v>0.2</v>
      </c>
      <c r="E36" s="351" t="s">
        <v>296</v>
      </c>
    </row>
    <row r="37" spans="1:5" ht="17.100000000000001" customHeight="1" x14ac:dyDescent="0.2"/>
  </sheetData>
  <mergeCells count="10">
    <mergeCell ref="A2:E2"/>
    <mergeCell ref="A4:A6"/>
    <mergeCell ref="B4:B5"/>
    <mergeCell ref="E4:E6"/>
    <mergeCell ref="A1:E1"/>
    <mergeCell ref="A25:E25"/>
    <mergeCell ref="A26:E26"/>
    <mergeCell ref="A28:A30"/>
    <mergeCell ref="B28:B29"/>
    <mergeCell ref="E28:E30"/>
  </mergeCells>
  <printOptions horizontalCentered="1"/>
  <pageMargins left="0.59055118110236227" right="0.59055118110236227" top="0.78740157480314965" bottom="0.59055118110236227" header="0.39370078740157483" footer="0.39370078740157483"/>
  <pageSetup paperSize="9" firstPageNumber="63" orientation="landscape" useFirstPageNumber="1" r:id="rId1"/>
  <headerFooter>
    <oddHeader>&amp;L&amp;"Arial,Regular"&amp;8PCBS: Socio-Economic Conditions Survey, 2020&amp;R&amp;"Simplified Arabic,Regular"&amp;1&amp;K00+000ي&amp;9 &amp;"Arial,Regular"&amp;8&amp;K01+000PCBS&amp;1 1&amp;8: مسح مراقبة الظروف الاجتماعية والاقتصادية، 2020</oddHeader>
    <oddFooter>&amp;C&amp;P</oddFooter>
  </headerFooter>
  <rowBreaks count="1" manualBreakCount="1">
    <brk id="24" max="4"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F12"/>
  <sheetViews>
    <sheetView rightToLeft="1" view="pageBreakPreview" zoomScale="150" zoomScaleNormal="100" zoomScaleSheetLayoutView="150" workbookViewId="0">
      <selection activeCell="G49" sqref="G49"/>
    </sheetView>
  </sheetViews>
  <sheetFormatPr defaultColWidth="9.125" defaultRowHeight="14.25" x14ac:dyDescent="0.2"/>
  <cols>
    <col min="1" max="1" width="14.625" style="11" customWidth="1"/>
    <col min="2" max="2" width="13.375" style="11" customWidth="1"/>
    <col min="3" max="3" width="13.625" style="11" customWidth="1"/>
    <col min="4" max="4" width="14.25" style="11" customWidth="1"/>
    <col min="5" max="5" width="7.875" style="11" customWidth="1"/>
    <col min="6" max="6" width="19.25" style="11" customWidth="1"/>
    <col min="7" max="16384" width="9.125" style="11"/>
  </cols>
  <sheetData>
    <row r="1" spans="1:6" ht="18" customHeight="1" x14ac:dyDescent="0.2">
      <c r="A1" s="392" t="s">
        <v>599</v>
      </c>
      <c r="B1" s="392"/>
      <c r="C1" s="392"/>
      <c r="D1" s="392"/>
      <c r="E1" s="392"/>
      <c r="F1" s="392"/>
    </row>
    <row r="2" spans="1:6" ht="30.75" customHeight="1" x14ac:dyDescent="0.2">
      <c r="A2" s="393" t="s">
        <v>618</v>
      </c>
      <c r="B2" s="393"/>
      <c r="C2" s="393"/>
      <c r="D2" s="393"/>
      <c r="E2" s="393"/>
      <c r="F2" s="393"/>
    </row>
    <row r="3" spans="1:6" ht="6" customHeight="1" x14ac:dyDescent="0.2"/>
    <row r="4" spans="1:6" ht="16.5" customHeight="1" x14ac:dyDescent="0.2">
      <c r="A4" s="463" t="s">
        <v>0</v>
      </c>
      <c r="B4" s="137" t="s">
        <v>600</v>
      </c>
      <c r="C4" s="467" t="s">
        <v>601</v>
      </c>
      <c r="D4" s="468"/>
      <c r="E4" s="501" t="s">
        <v>28</v>
      </c>
      <c r="F4" s="440" t="s">
        <v>2</v>
      </c>
    </row>
    <row r="5" spans="1:6" ht="16.5" customHeight="1" x14ac:dyDescent="0.2">
      <c r="A5" s="395"/>
      <c r="B5" s="186" t="s">
        <v>297</v>
      </c>
      <c r="C5" s="186" t="s">
        <v>298</v>
      </c>
      <c r="D5" s="20" t="s">
        <v>299</v>
      </c>
      <c r="E5" s="480"/>
      <c r="F5" s="397"/>
    </row>
    <row r="6" spans="1:6" ht="16.5" customHeight="1" x14ac:dyDescent="0.2">
      <c r="A6" s="395"/>
      <c r="B6" s="183" t="s">
        <v>300</v>
      </c>
      <c r="C6" s="183" t="s">
        <v>301</v>
      </c>
      <c r="D6" s="187" t="s">
        <v>302</v>
      </c>
      <c r="E6" s="188" t="s">
        <v>29</v>
      </c>
      <c r="F6" s="397"/>
    </row>
    <row r="7" spans="1:6" ht="16.5" customHeight="1" x14ac:dyDescent="0.2">
      <c r="A7" s="189" t="s">
        <v>4</v>
      </c>
      <c r="B7" s="184">
        <v>4.7</v>
      </c>
      <c r="C7" s="190">
        <v>65.400000000000006</v>
      </c>
      <c r="D7" s="190">
        <v>29.9</v>
      </c>
      <c r="E7" s="165">
        <v>100</v>
      </c>
      <c r="F7" s="181" t="s">
        <v>5</v>
      </c>
    </row>
    <row r="8" spans="1:6" ht="16.5" customHeight="1" x14ac:dyDescent="0.2">
      <c r="A8" s="119" t="s">
        <v>67</v>
      </c>
      <c r="B8" s="6">
        <v>6.3</v>
      </c>
      <c r="C8" s="4">
        <v>80.099999999999994</v>
      </c>
      <c r="D8" s="4">
        <v>13.6</v>
      </c>
      <c r="E8" s="44">
        <v>100</v>
      </c>
      <c r="F8" s="26" t="s">
        <v>7</v>
      </c>
    </row>
    <row r="9" spans="1:6" ht="16.5" customHeight="1" x14ac:dyDescent="0.2">
      <c r="A9" s="89" t="s">
        <v>8</v>
      </c>
      <c r="B9" s="166">
        <v>5</v>
      </c>
      <c r="C9" s="1">
        <v>83.3</v>
      </c>
      <c r="D9" s="1">
        <v>11.7</v>
      </c>
      <c r="E9" s="44">
        <v>100</v>
      </c>
      <c r="F9" s="29" t="s">
        <v>9</v>
      </c>
    </row>
    <row r="10" spans="1:6" ht="16.5" customHeight="1" x14ac:dyDescent="0.2">
      <c r="A10" s="89" t="s">
        <v>10</v>
      </c>
      <c r="B10" s="166">
        <v>7.3</v>
      </c>
      <c r="C10" s="1">
        <v>82.9</v>
      </c>
      <c r="D10" s="1">
        <v>9.8000000000000007</v>
      </c>
      <c r="E10" s="44">
        <v>100</v>
      </c>
      <c r="F10" s="29" t="s">
        <v>11</v>
      </c>
    </row>
    <row r="11" spans="1:6" ht="16.5" customHeight="1" x14ac:dyDescent="0.2">
      <c r="A11" s="89" t="s">
        <v>12</v>
      </c>
      <c r="B11" s="166">
        <v>7.2</v>
      </c>
      <c r="C11" s="1">
        <v>74</v>
      </c>
      <c r="D11" s="1">
        <v>18.8</v>
      </c>
      <c r="E11" s="44">
        <v>100</v>
      </c>
      <c r="F11" s="29" t="s">
        <v>13</v>
      </c>
    </row>
    <row r="12" spans="1:6" ht="16.5" customHeight="1" x14ac:dyDescent="0.2">
      <c r="A12" s="90" t="s">
        <v>68</v>
      </c>
      <c r="B12" s="101">
        <v>2.2999999999999998</v>
      </c>
      <c r="C12" s="91">
        <v>43.5</v>
      </c>
      <c r="D12" s="91">
        <v>54.2</v>
      </c>
      <c r="E12" s="191">
        <v>100</v>
      </c>
      <c r="F12" s="192" t="s">
        <v>69</v>
      </c>
    </row>
  </sheetData>
  <mergeCells count="6">
    <mergeCell ref="A1:F1"/>
    <mergeCell ref="A2:F2"/>
    <mergeCell ref="A4:A6"/>
    <mergeCell ref="E4:E5"/>
    <mergeCell ref="F4:F6"/>
    <mergeCell ref="C4:D4"/>
  </mergeCells>
  <printOptions horizontalCentered="1"/>
  <pageMargins left="0.59055118110236227" right="0.59055118110236227" top="0.78740157480314965" bottom="0.59055118110236227" header="0.39370078740157483" footer="0.39370078740157483"/>
  <pageSetup paperSize="9" firstPageNumber="65" orientation="portrait" useFirstPageNumber="1" r:id="rId1"/>
  <headerFooter>
    <oddHeader>&amp;L&amp;"Arial,Regular"&amp;8PCBS: Socio-Economic Conditions Survey, 2020&amp;R&amp;"Simplified Arabic,Regular"&amp;1&amp;K00+000ي&amp;9 &amp;"Arial,Regular"&amp;8&amp;K01+000PCBS&amp;1 1&amp;8: مسح مراقبة الظروف الاجتماعية والاقتصادية، 2020</oddHeader>
    <oddFooter>&amp;C&amp;P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F33"/>
  <sheetViews>
    <sheetView rightToLeft="1" view="pageBreakPreview" zoomScale="115" zoomScaleNormal="100" zoomScaleSheetLayoutView="115" workbookViewId="0">
      <selection activeCell="G49" sqref="G49"/>
    </sheetView>
  </sheetViews>
  <sheetFormatPr defaultColWidth="9.125" defaultRowHeight="14.25" x14ac:dyDescent="0.2"/>
  <cols>
    <col min="1" max="1" width="24.25" style="11" customWidth="1"/>
    <col min="2" max="2" width="9.375" style="11" customWidth="1"/>
    <col min="3" max="3" width="7" style="11" customWidth="1"/>
    <col min="4" max="5" width="7.375" style="11" customWidth="1"/>
    <col min="6" max="6" width="26.375" style="11" customWidth="1"/>
    <col min="7" max="16384" width="9.125" style="11"/>
  </cols>
  <sheetData>
    <row r="1" spans="1:6" ht="22.5" customHeight="1" x14ac:dyDescent="0.2">
      <c r="A1" s="392" t="s">
        <v>619</v>
      </c>
      <c r="B1" s="392"/>
      <c r="C1" s="392"/>
      <c r="D1" s="392"/>
      <c r="E1" s="392"/>
      <c r="F1" s="392"/>
    </row>
    <row r="2" spans="1:6" ht="31.5" customHeight="1" x14ac:dyDescent="0.2">
      <c r="A2" s="393" t="s">
        <v>620</v>
      </c>
      <c r="B2" s="393"/>
      <c r="C2" s="393"/>
      <c r="D2" s="393"/>
      <c r="E2" s="393"/>
      <c r="F2" s="393"/>
    </row>
    <row r="3" spans="1:6" ht="6" customHeight="1" x14ac:dyDescent="0.2"/>
    <row r="4" spans="1:6" ht="16.5" customHeight="1" x14ac:dyDescent="0.2">
      <c r="A4" s="502" t="s">
        <v>18</v>
      </c>
      <c r="B4" s="505" t="s">
        <v>600</v>
      </c>
      <c r="C4" s="506"/>
      <c r="D4" s="506"/>
      <c r="E4" s="510" t="s">
        <v>28</v>
      </c>
      <c r="F4" s="503" t="s">
        <v>19</v>
      </c>
    </row>
    <row r="5" spans="1:6" ht="25.5" customHeight="1" x14ac:dyDescent="0.2">
      <c r="A5" s="395"/>
      <c r="B5" s="507" t="s">
        <v>601</v>
      </c>
      <c r="C5" s="508"/>
      <c r="D5" s="509"/>
      <c r="E5" s="511"/>
      <c r="F5" s="504"/>
    </row>
    <row r="6" spans="1:6" ht="16.5" customHeight="1" x14ac:dyDescent="0.2">
      <c r="A6" s="395"/>
      <c r="B6" s="193" t="s">
        <v>297</v>
      </c>
      <c r="C6" s="193" t="s">
        <v>298</v>
      </c>
      <c r="D6" s="193" t="s">
        <v>299</v>
      </c>
      <c r="E6" s="512" t="s">
        <v>29</v>
      </c>
      <c r="F6" s="504"/>
    </row>
    <row r="7" spans="1:6" ht="16.5" customHeight="1" x14ac:dyDescent="0.2">
      <c r="A7" s="395"/>
      <c r="B7" s="194" t="s">
        <v>300</v>
      </c>
      <c r="C7" s="194" t="s">
        <v>301</v>
      </c>
      <c r="D7" s="194" t="s">
        <v>302</v>
      </c>
      <c r="E7" s="513"/>
      <c r="F7" s="504"/>
    </row>
    <row r="8" spans="1:6" ht="16.5" customHeight="1" x14ac:dyDescent="0.2">
      <c r="A8" s="195" t="s">
        <v>4</v>
      </c>
      <c r="B8" s="196">
        <v>4.7</v>
      </c>
      <c r="C8" s="197">
        <v>65.400000000000006</v>
      </c>
      <c r="D8" s="197">
        <v>29.9</v>
      </c>
      <c r="E8" s="165">
        <v>100</v>
      </c>
      <c r="F8" s="198" t="s">
        <v>5</v>
      </c>
    </row>
    <row r="9" spans="1:6" ht="17.100000000000001" customHeight="1" x14ac:dyDescent="0.2">
      <c r="A9" s="119" t="s">
        <v>20</v>
      </c>
      <c r="B9" s="325"/>
      <c r="C9" s="326"/>
      <c r="D9" s="326"/>
      <c r="E9" s="327"/>
      <c r="F9" s="26" t="s">
        <v>21</v>
      </c>
    </row>
    <row r="10" spans="1:6" ht="17.100000000000001" customHeight="1" x14ac:dyDescent="0.2">
      <c r="A10" s="89" t="s">
        <v>22</v>
      </c>
      <c r="B10" s="167">
        <v>4.5</v>
      </c>
      <c r="C10" s="1">
        <v>64</v>
      </c>
      <c r="D10" s="1">
        <v>31.5</v>
      </c>
      <c r="E10" s="44">
        <v>100</v>
      </c>
      <c r="F10" s="27" t="s">
        <v>23</v>
      </c>
    </row>
    <row r="11" spans="1:6" ht="17.100000000000001" customHeight="1" x14ac:dyDescent="0.2">
      <c r="A11" s="89" t="s">
        <v>24</v>
      </c>
      <c r="B11" s="167">
        <v>8</v>
      </c>
      <c r="C11" s="1">
        <v>82.3</v>
      </c>
      <c r="D11" s="1">
        <v>9.6999999999999993</v>
      </c>
      <c r="E11" s="44">
        <v>100</v>
      </c>
      <c r="F11" s="27" t="s">
        <v>25</v>
      </c>
    </row>
    <row r="12" spans="1:6" ht="17.100000000000001" customHeight="1" x14ac:dyDescent="0.2">
      <c r="A12" s="89" t="s">
        <v>26</v>
      </c>
      <c r="B12" s="167">
        <v>0.8</v>
      </c>
      <c r="C12" s="1">
        <v>49.7</v>
      </c>
      <c r="D12" s="1">
        <v>49.5</v>
      </c>
      <c r="E12" s="44">
        <v>100</v>
      </c>
      <c r="F12" s="27" t="s">
        <v>27</v>
      </c>
    </row>
    <row r="13" spans="1:6" ht="24.6" customHeight="1" x14ac:dyDescent="0.2">
      <c r="A13" s="119" t="s">
        <v>30</v>
      </c>
      <c r="B13" s="167"/>
      <c r="C13" s="1"/>
      <c r="D13" s="1"/>
      <c r="E13" s="44"/>
      <c r="F13" s="26" t="s">
        <v>31</v>
      </c>
    </row>
    <row r="14" spans="1:6" ht="17.100000000000001" customHeight="1" x14ac:dyDescent="0.2">
      <c r="A14" s="89" t="s">
        <v>32</v>
      </c>
      <c r="B14" s="167">
        <v>5</v>
      </c>
      <c r="C14" s="1">
        <v>66.2</v>
      </c>
      <c r="D14" s="1">
        <v>28.8</v>
      </c>
      <c r="E14" s="44">
        <v>100</v>
      </c>
      <c r="F14" s="27" t="s">
        <v>33</v>
      </c>
    </row>
    <row r="15" spans="1:6" ht="17.100000000000001" customHeight="1" x14ac:dyDescent="0.2">
      <c r="A15" s="89" t="s">
        <v>34</v>
      </c>
      <c r="B15" s="167">
        <v>2.2000000000000002</v>
      </c>
      <c r="C15" s="1">
        <v>56.7</v>
      </c>
      <c r="D15" s="1">
        <v>41.1</v>
      </c>
      <c r="E15" s="44">
        <v>100</v>
      </c>
      <c r="F15" s="27" t="s">
        <v>35</v>
      </c>
    </row>
    <row r="16" spans="1:6" ht="24" x14ac:dyDescent="0.2">
      <c r="A16" s="119" t="s">
        <v>36</v>
      </c>
      <c r="B16" s="167"/>
      <c r="C16" s="1"/>
      <c r="D16" s="1"/>
      <c r="E16" s="44"/>
      <c r="F16" s="26" t="s">
        <v>37</v>
      </c>
    </row>
    <row r="17" spans="1:6" ht="17.100000000000001" customHeight="1" x14ac:dyDescent="0.2">
      <c r="A17" s="89" t="s">
        <v>38</v>
      </c>
      <c r="B17" s="167">
        <v>2.5</v>
      </c>
      <c r="C17" s="1">
        <v>52.4</v>
      </c>
      <c r="D17" s="1">
        <v>45.1</v>
      </c>
      <c r="E17" s="44">
        <v>100</v>
      </c>
      <c r="F17" s="27" t="s">
        <v>39</v>
      </c>
    </row>
    <row r="18" spans="1:6" ht="17.100000000000001" customHeight="1" x14ac:dyDescent="0.2">
      <c r="A18" s="89" t="s">
        <v>40</v>
      </c>
      <c r="B18" s="167">
        <v>0.4</v>
      </c>
      <c r="C18" s="1">
        <v>93.5</v>
      </c>
      <c r="D18" s="1">
        <v>6.1</v>
      </c>
      <c r="E18" s="44">
        <v>100</v>
      </c>
      <c r="F18" s="27" t="s">
        <v>41</v>
      </c>
    </row>
    <row r="19" spans="1:6" ht="17.100000000000001" customHeight="1" x14ac:dyDescent="0.2">
      <c r="A19" s="89" t="s">
        <v>42</v>
      </c>
      <c r="B19" s="167">
        <v>6.7</v>
      </c>
      <c r="C19" s="1">
        <v>73.900000000000006</v>
      </c>
      <c r="D19" s="1">
        <v>19.399999999999999</v>
      </c>
      <c r="E19" s="44">
        <v>100</v>
      </c>
      <c r="F19" s="27" t="s">
        <v>43</v>
      </c>
    </row>
    <row r="20" spans="1:6" ht="24" x14ac:dyDescent="0.2">
      <c r="A20" s="119" t="s">
        <v>44</v>
      </c>
      <c r="B20" s="167"/>
      <c r="C20" s="1"/>
      <c r="D20" s="1"/>
      <c r="E20" s="44"/>
      <c r="F20" s="26" t="s">
        <v>45</v>
      </c>
    </row>
    <row r="21" spans="1:6" ht="17.100000000000001" customHeight="1" x14ac:dyDescent="0.2">
      <c r="A21" s="89" t="s">
        <v>46</v>
      </c>
      <c r="B21" s="167">
        <v>0.5</v>
      </c>
      <c r="C21" s="1">
        <v>43.7</v>
      </c>
      <c r="D21" s="1">
        <v>55.8</v>
      </c>
      <c r="E21" s="44">
        <v>100</v>
      </c>
      <c r="F21" s="27" t="s">
        <v>47</v>
      </c>
    </row>
    <row r="22" spans="1:6" ht="17.100000000000001" customHeight="1" x14ac:dyDescent="0.2">
      <c r="A22" s="89" t="s">
        <v>48</v>
      </c>
      <c r="B22" s="167">
        <v>0.8</v>
      </c>
      <c r="C22" s="1">
        <v>51.5</v>
      </c>
      <c r="D22" s="1">
        <v>47.7</v>
      </c>
      <c r="E22" s="44">
        <v>100</v>
      </c>
      <c r="F22" s="27" t="s">
        <v>49</v>
      </c>
    </row>
    <row r="23" spans="1:6" ht="17.100000000000001" customHeight="1" x14ac:dyDescent="0.2">
      <c r="A23" s="199" t="s">
        <v>50</v>
      </c>
      <c r="B23" s="167">
        <v>2.8</v>
      </c>
      <c r="C23" s="1">
        <v>63.3</v>
      </c>
      <c r="D23" s="1">
        <v>33.9</v>
      </c>
      <c r="E23" s="44">
        <v>100</v>
      </c>
      <c r="F23" s="27" t="s">
        <v>51</v>
      </c>
    </row>
    <row r="24" spans="1:6" ht="17.100000000000001" customHeight="1" x14ac:dyDescent="0.2">
      <c r="A24" s="199" t="s">
        <v>52</v>
      </c>
      <c r="B24" s="167">
        <v>3.8</v>
      </c>
      <c r="C24" s="1">
        <v>65.400000000000006</v>
      </c>
      <c r="D24" s="1">
        <v>30.8</v>
      </c>
      <c r="E24" s="44">
        <v>100</v>
      </c>
      <c r="F24" s="27" t="s">
        <v>53</v>
      </c>
    </row>
    <row r="25" spans="1:6" ht="17.100000000000001" customHeight="1" x14ac:dyDescent="0.2">
      <c r="A25" s="199" t="s">
        <v>54</v>
      </c>
      <c r="B25" s="167">
        <v>4.8</v>
      </c>
      <c r="C25" s="1">
        <v>61.7</v>
      </c>
      <c r="D25" s="1">
        <v>33.5</v>
      </c>
      <c r="E25" s="44">
        <v>100</v>
      </c>
      <c r="F25" s="27" t="s">
        <v>55</v>
      </c>
    </row>
    <row r="26" spans="1:6" ht="17.100000000000001" customHeight="1" x14ac:dyDescent="0.2">
      <c r="A26" s="199" t="s">
        <v>56</v>
      </c>
      <c r="B26" s="167">
        <v>3.5</v>
      </c>
      <c r="C26" s="1">
        <v>72.2</v>
      </c>
      <c r="D26" s="1">
        <v>24.3</v>
      </c>
      <c r="E26" s="44">
        <v>100</v>
      </c>
      <c r="F26" s="27" t="s">
        <v>57</v>
      </c>
    </row>
    <row r="27" spans="1:6" ht="17.100000000000001" customHeight="1" x14ac:dyDescent="0.2">
      <c r="A27" s="199" t="s">
        <v>58</v>
      </c>
      <c r="B27" s="167">
        <v>9.8000000000000007</v>
      </c>
      <c r="C27" s="1">
        <v>75.5</v>
      </c>
      <c r="D27" s="1">
        <v>14.7</v>
      </c>
      <c r="E27" s="44">
        <v>100</v>
      </c>
      <c r="F27" s="60" t="s">
        <v>59</v>
      </c>
    </row>
    <row r="28" spans="1:6" ht="17.100000000000001" customHeight="1" x14ac:dyDescent="0.2">
      <c r="A28" s="153" t="s">
        <v>60</v>
      </c>
      <c r="B28" s="167"/>
      <c r="C28" s="1"/>
      <c r="D28" s="1"/>
      <c r="E28" s="44"/>
      <c r="F28" s="26" t="s">
        <v>61</v>
      </c>
    </row>
    <row r="29" spans="1:6" ht="17.100000000000001" customHeight="1" x14ac:dyDescent="0.2">
      <c r="A29" s="200">
        <v>1</v>
      </c>
      <c r="B29" s="167">
        <v>2.7</v>
      </c>
      <c r="C29" s="1">
        <v>61.2</v>
      </c>
      <c r="D29" s="1">
        <v>36.1</v>
      </c>
      <c r="E29" s="44">
        <v>100</v>
      </c>
      <c r="F29" s="48">
        <v>1</v>
      </c>
    </row>
    <row r="30" spans="1:6" ht="17.100000000000001" customHeight="1" x14ac:dyDescent="0.2">
      <c r="A30" s="200">
        <v>2</v>
      </c>
      <c r="B30" s="167">
        <v>4.8</v>
      </c>
      <c r="C30" s="1">
        <v>70.8</v>
      </c>
      <c r="D30" s="1">
        <v>24.4</v>
      </c>
      <c r="E30" s="44">
        <v>100</v>
      </c>
      <c r="F30" s="48">
        <v>2</v>
      </c>
    </row>
    <row r="31" spans="1:6" ht="17.100000000000001" customHeight="1" x14ac:dyDescent="0.2">
      <c r="A31" s="200">
        <v>3</v>
      </c>
      <c r="B31" s="167">
        <v>4.2</v>
      </c>
      <c r="C31" s="1">
        <v>73.2</v>
      </c>
      <c r="D31" s="1">
        <v>22.6</v>
      </c>
      <c r="E31" s="44">
        <v>100</v>
      </c>
      <c r="F31" s="48">
        <v>3</v>
      </c>
    </row>
    <row r="32" spans="1:6" ht="17.100000000000001" customHeight="1" x14ac:dyDescent="0.2">
      <c r="A32" s="200">
        <v>4</v>
      </c>
      <c r="B32" s="167">
        <v>4</v>
      </c>
      <c r="C32" s="1">
        <v>67.8</v>
      </c>
      <c r="D32" s="1">
        <v>28.2</v>
      </c>
      <c r="E32" s="44">
        <v>100</v>
      </c>
      <c r="F32" s="48">
        <v>4</v>
      </c>
    </row>
    <row r="33" spans="1:6" ht="17.100000000000001" customHeight="1" x14ac:dyDescent="0.2">
      <c r="A33" s="296" t="s">
        <v>62</v>
      </c>
      <c r="B33" s="297">
        <v>5</v>
      </c>
      <c r="C33" s="10">
        <v>63.1</v>
      </c>
      <c r="D33" s="10">
        <v>31.9</v>
      </c>
      <c r="E33" s="255">
        <v>100</v>
      </c>
      <c r="F33" s="298" t="s">
        <v>63</v>
      </c>
    </row>
  </sheetData>
  <mergeCells count="8">
    <mergeCell ref="A1:F1"/>
    <mergeCell ref="A2:F2"/>
    <mergeCell ref="A4:A7"/>
    <mergeCell ref="F4:F7"/>
    <mergeCell ref="B4:D4"/>
    <mergeCell ref="B5:D5"/>
    <mergeCell ref="E4:E5"/>
    <mergeCell ref="E6:E7"/>
  </mergeCells>
  <printOptions horizontalCentered="1"/>
  <pageMargins left="0.59055118110236227" right="0.59055118110236227" top="0.78740157480314965" bottom="0.59055118110236227" header="0.39370078740157483" footer="0.39370078740157483"/>
  <pageSetup paperSize="9" firstPageNumber="66" orientation="portrait" useFirstPageNumber="1" r:id="rId1"/>
  <headerFooter>
    <oddHeader>&amp;L&amp;"Arial,Regular"&amp;8PCBS: Socio-Economic Conditions Survey, 2020&amp;R&amp;"Simplified Arabic,Regular"&amp;1&amp;K00+000ي&amp;9 &amp;"Arial,Regular"&amp;8&amp;K01+000PCBS&amp;1 1&amp;8: مسح مراقبة الظروف الاجتماعية والاقتصادية، 2020</oddHeader>
    <oddFooter>&amp;C&amp;P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I12"/>
  <sheetViews>
    <sheetView rightToLeft="1" view="pageBreakPreview" zoomScale="115" zoomScaleNormal="100" zoomScaleSheetLayoutView="115" workbookViewId="0">
      <selection activeCell="G49" sqref="G49"/>
    </sheetView>
  </sheetViews>
  <sheetFormatPr defaultColWidth="9.125" defaultRowHeight="14.25" x14ac:dyDescent="0.2"/>
  <cols>
    <col min="1" max="1" width="15.375" style="11" customWidth="1"/>
    <col min="2" max="2" width="13.625" style="11" customWidth="1"/>
    <col min="3" max="3" width="7.375" style="11" customWidth="1"/>
    <col min="4" max="4" width="10.375" style="11" customWidth="1"/>
    <col min="5" max="5" width="10.125" style="11" customWidth="1"/>
    <col min="6" max="6" width="19" style="11" customWidth="1"/>
    <col min="7" max="7" width="9.25" style="11" customWidth="1"/>
    <col min="8" max="8" width="10" style="11" customWidth="1"/>
    <col min="9" max="9" width="28.25" style="11" customWidth="1"/>
    <col min="10" max="16384" width="9.125" style="11"/>
  </cols>
  <sheetData>
    <row r="1" spans="1:9" ht="23.25" x14ac:dyDescent="0.2">
      <c r="A1" s="472" t="s">
        <v>556</v>
      </c>
      <c r="B1" s="472"/>
      <c r="C1" s="472"/>
      <c r="D1" s="472"/>
      <c r="E1" s="472"/>
      <c r="F1" s="472"/>
      <c r="G1" s="472"/>
      <c r="H1" s="472"/>
      <c r="I1" s="472"/>
    </row>
    <row r="2" spans="1:9" ht="31.5" customHeight="1" x14ac:dyDescent="0.2">
      <c r="A2" s="393" t="s">
        <v>555</v>
      </c>
      <c r="B2" s="393"/>
      <c r="C2" s="393"/>
      <c r="D2" s="393"/>
      <c r="E2" s="393"/>
      <c r="F2" s="393"/>
      <c r="G2" s="393"/>
      <c r="H2" s="393"/>
      <c r="I2" s="393"/>
    </row>
    <row r="3" spans="1:9" ht="6" customHeight="1" x14ac:dyDescent="0.2"/>
    <row r="4" spans="1:9" ht="16.5" customHeight="1" x14ac:dyDescent="0.2">
      <c r="A4" s="502" t="s">
        <v>0</v>
      </c>
      <c r="B4" s="465" t="s">
        <v>303</v>
      </c>
      <c r="C4" s="466"/>
      <c r="D4" s="467" t="s">
        <v>304</v>
      </c>
      <c r="E4" s="467"/>
      <c r="F4" s="467"/>
      <c r="G4" s="486"/>
      <c r="H4" s="501" t="s">
        <v>28</v>
      </c>
      <c r="I4" s="485" t="s">
        <v>2</v>
      </c>
    </row>
    <row r="5" spans="1:9" ht="35.25" customHeight="1" x14ac:dyDescent="0.2">
      <c r="A5" s="395"/>
      <c r="B5" s="55" t="s">
        <v>305</v>
      </c>
      <c r="C5" s="201" t="s">
        <v>306</v>
      </c>
      <c r="D5" s="55" t="s">
        <v>307</v>
      </c>
      <c r="E5" s="55" t="s">
        <v>308</v>
      </c>
      <c r="F5" s="202" t="s">
        <v>309</v>
      </c>
      <c r="G5" s="203" t="s">
        <v>310</v>
      </c>
      <c r="H5" s="480"/>
      <c r="I5" s="397"/>
    </row>
    <row r="6" spans="1:9" ht="36" x14ac:dyDescent="0.2">
      <c r="A6" s="395"/>
      <c r="B6" s="204" t="s">
        <v>311</v>
      </c>
      <c r="C6" s="205" t="s">
        <v>312</v>
      </c>
      <c r="D6" s="204" t="s">
        <v>313</v>
      </c>
      <c r="E6" s="179" t="s">
        <v>314</v>
      </c>
      <c r="F6" s="52" t="s">
        <v>315</v>
      </c>
      <c r="G6" s="206" t="s">
        <v>316</v>
      </c>
      <c r="H6" s="56" t="s">
        <v>29</v>
      </c>
      <c r="I6" s="397"/>
    </row>
    <row r="7" spans="1:9" ht="16.5" customHeight="1" x14ac:dyDescent="0.2">
      <c r="A7" s="207" t="s">
        <v>4</v>
      </c>
      <c r="B7" s="184">
        <v>44.6</v>
      </c>
      <c r="C7" s="190">
        <v>3.6</v>
      </c>
      <c r="D7" s="190">
        <v>7.5</v>
      </c>
      <c r="E7" s="190">
        <v>29.7</v>
      </c>
      <c r="F7" s="190">
        <v>10.3</v>
      </c>
      <c r="G7" s="190">
        <v>4.3</v>
      </c>
      <c r="H7" s="208">
        <v>100</v>
      </c>
      <c r="I7" s="209" t="s">
        <v>5</v>
      </c>
    </row>
    <row r="8" spans="1:9" ht="16.5" customHeight="1" x14ac:dyDescent="0.2">
      <c r="A8" s="119" t="s">
        <v>67</v>
      </c>
      <c r="B8" s="6">
        <v>60.5</v>
      </c>
      <c r="C8" s="4">
        <v>3.7</v>
      </c>
      <c r="D8" s="4">
        <v>7.2</v>
      </c>
      <c r="E8" s="4">
        <v>20.100000000000001</v>
      </c>
      <c r="F8" s="4">
        <v>3.4</v>
      </c>
      <c r="G8" s="4">
        <v>5.0999999999999996</v>
      </c>
      <c r="H8" s="43">
        <v>100</v>
      </c>
      <c r="I8" s="26" t="s">
        <v>7</v>
      </c>
    </row>
    <row r="9" spans="1:9" ht="16.5" customHeight="1" x14ac:dyDescent="0.2">
      <c r="A9" s="67" t="s">
        <v>8</v>
      </c>
      <c r="B9" s="166">
        <v>53.8</v>
      </c>
      <c r="C9" s="1">
        <v>4.2</v>
      </c>
      <c r="D9" s="1">
        <v>5.6</v>
      </c>
      <c r="E9" s="1">
        <v>25.9</v>
      </c>
      <c r="F9" s="1">
        <v>3.9</v>
      </c>
      <c r="G9" s="1">
        <v>6.6</v>
      </c>
      <c r="H9" s="43">
        <v>100</v>
      </c>
      <c r="I9" s="29" t="s">
        <v>9</v>
      </c>
    </row>
    <row r="10" spans="1:9" ht="16.5" customHeight="1" x14ac:dyDescent="0.2">
      <c r="A10" s="67" t="s">
        <v>10</v>
      </c>
      <c r="B10" s="166">
        <v>77.7</v>
      </c>
      <c r="C10" s="1">
        <v>1.6</v>
      </c>
      <c r="D10" s="1">
        <v>3.3</v>
      </c>
      <c r="E10" s="1">
        <v>12.6</v>
      </c>
      <c r="F10" s="1">
        <v>3.7</v>
      </c>
      <c r="G10" s="1">
        <v>1.1000000000000001</v>
      </c>
      <c r="H10" s="43">
        <v>100</v>
      </c>
      <c r="I10" s="29" t="s">
        <v>11</v>
      </c>
    </row>
    <row r="11" spans="1:9" ht="16.5" customHeight="1" x14ac:dyDescent="0.2">
      <c r="A11" s="67" t="s">
        <v>12</v>
      </c>
      <c r="B11" s="166">
        <v>53.8</v>
      </c>
      <c r="C11" s="1">
        <v>5</v>
      </c>
      <c r="D11" s="1">
        <v>12.5</v>
      </c>
      <c r="E11" s="1">
        <v>19.5</v>
      </c>
      <c r="F11" s="1">
        <v>2.6</v>
      </c>
      <c r="G11" s="1">
        <v>6.6</v>
      </c>
      <c r="H11" s="43">
        <v>100</v>
      </c>
      <c r="I11" s="29" t="s">
        <v>13</v>
      </c>
    </row>
    <row r="12" spans="1:9" ht="16.5" customHeight="1" x14ac:dyDescent="0.2">
      <c r="A12" s="100" t="s">
        <v>68</v>
      </c>
      <c r="B12" s="101">
        <v>21.2</v>
      </c>
      <c r="C12" s="91">
        <v>3.5</v>
      </c>
      <c r="D12" s="91">
        <v>7.9</v>
      </c>
      <c r="E12" s="91">
        <v>43.9</v>
      </c>
      <c r="F12" s="91">
        <v>20.399999999999999</v>
      </c>
      <c r="G12" s="91">
        <v>3.1</v>
      </c>
      <c r="H12" s="210">
        <v>100</v>
      </c>
      <c r="I12" s="192" t="s">
        <v>69</v>
      </c>
    </row>
  </sheetData>
  <mergeCells count="7">
    <mergeCell ref="A1:I1"/>
    <mergeCell ref="A2:I2"/>
    <mergeCell ref="A4:A6"/>
    <mergeCell ref="B4:C4"/>
    <mergeCell ref="H4:H5"/>
    <mergeCell ref="I4:I6"/>
    <mergeCell ref="D4:G4"/>
  </mergeCells>
  <printOptions horizontalCentered="1"/>
  <pageMargins left="0.59055118110236227" right="0.59055118110236227" top="0.78740157480314965" bottom="0.59055118110236227" header="0.39370078740157483" footer="0.39370078740157483"/>
  <pageSetup paperSize="9" firstPageNumber="67" orientation="landscape" useFirstPageNumber="1" r:id="rId1"/>
  <headerFooter>
    <oddHeader>&amp;L&amp;"Arial,Regular"&amp;8PCBS: Socio-Economic Conditions Survey, 2020&amp;R&amp;"Simplified Arabic,Regular"&amp;1&amp;K00+000ي&amp;9 &amp;"Arial,Regular"&amp;8&amp;K01+000PCBS&amp;1 1&amp;8: مسح مراقبة الظروف الاجتماعية والاقتصادية، 2020</oddHeader>
    <oddFooter>&amp;C&amp;P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I38"/>
  <sheetViews>
    <sheetView rightToLeft="1" view="pageBreakPreview" topLeftCell="A10" zoomScale="115" zoomScaleNormal="100" zoomScaleSheetLayoutView="115" workbookViewId="0">
      <selection activeCell="G49" sqref="G49"/>
    </sheetView>
  </sheetViews>
  <sheetFormatPr defaultColWidth="9.125" defaultRowHeight="14.25" x14ac:dyDescent="0.2"/>
  <cols>
    <col min="1" max="1" width="22.875" style="11" customWidth="1"/>
    <col min="2" max="2" width="11.625" style="11" customWidth="1"/>
    <col min="3" max="3" width="5.625" style="11" customWidth="1"/>
    <col min="4" max="4" width="9" style="11" customWidth="1"/>
    <col min="5" max="5" width="10.25" style="11" customWidth="1"/>
    <col min="6" max="6" width="19" style="11" customWidth="1"/>
    <col min="7" max="7" width="9" style="11" customWidth="1"/>
    <col min="8" max="8" width="7.25" style="11" customWidth="1"/>
    <col min="9" max="9" width="21.375" style="11" customWidth="1"/>
    <col min="10" max="16384" width="9.125" style="11"/>
  </cols>
  <sheetData>
    <row r="1" spans="1:9" ht="41.25" customHeight="1" x14ac:dyDescent="0.2">
      <c r="A1" s="392" t="s">
        <v>557</v>
      </c>
      <c r="B1" s="392"/>
      <c r="C1" s="392"/>
      <c r="D1" s="392"/>
      <c r="E1" s="392"/>
      <c r="F1" s="392"/>
      <c r="G1" s="392"/>
      <c r="H1" s="392"/>
      <c r="I1" s="392"/>
    </row>
    <row r="2" spans="1:9" ht="30.75" customHeight="1" x14ac:dyDescent="0.2">
      <c r="A2" s="393" t="s">
        <v>558</v>
      </c>
      <c r="B2" s="393"/>
      <c r="C2" s="393"/>
      <c r="D2" s="393"/>
      <c r="E2" s="393"/>
      <c r="F2" s="393"/>
      <c r="G2" s="393"/>
      <c r="H2" s="393"/>
      <c r="I2" s="393"/>
    </row>
    <row r="3" spans="1:9" ht="6" customHeight="1" x14ac:dyDescent="0.2"/>
    <row r="4" spans="1:9" ht="15.75" customHeight="1" x14ac:dyDescent="0.2">
      <c r="A4" s="502" t="s">
        <v>18</v>
      </c>
      <c r="B4" s="465" t="s">
        <v>317</v>
      </c>
      <c r="C4" s="466"/>
      <c r="D4" s="466"/>
      <c r="E4" s="516" t="s">
        <v>304</v>
      </c>
      <c r="F4" s="516"/>
      <c r="G4" s="517"/>
      <c r="H4" s="514" t="s">
        <v>28</v>
      </c>
      <c r="I4" s="515" t="s">
        <v>19</v>
      </c>
    </row>
    <row r="5" spans="1:9" ht="38.25" customHeight="1" x14ac:dyDescent="0.2">
      <c r="A5" s="395"/>
      <c r="B5" s="203" t="s">
        <v>305</v>
      </c>
      <c r="C5" s="211" t="s">
        <v>306</v>
      </c>
      <c r="D5" s="211" t="s">
        <v>307</v>
      </c>
      <c r="E5" s="211" t="s">
        <v>308</v>
      </c>
      <c r="F5" s="211" t="s">
        <v>309</v>
      </c>
      <c r="G5" s="203" t="s">
        <v>310</v>
      </c>
      <c r="H5" s="511"/>
      <c r="I5" s="504"/>
    </row>
    <row r="6" spans="1:9" ht="38.25" customHeight="1" x14ac:dyDescent="0.2">
      <c r="A6" s="410"/>
      <c r="B6" s="212" t="s">
        <v>311</v>
      </c>
      <c r="C6" s="213" t="s">
        <v>312</v>
      </c>
      <c r="D6" s="213" t="s">
        <v>313</v>
      </c>
      <c r="E6" s="213" t="s">
        <v>314</v>
      </c>
      <c r="F6" s="213" t="s">
        <v>315</v>
      </c>
      <c r="G6" s="206" t="s">
        <v>316</v>
      </c>
      <c r="H6" s="118" t="s">
        <v>29</v>
      </c>
      <c r="I6" s="401"/>
    </row>
    <row r="7" spans="1:9" ht="17.100000000000001" customHeight="1" x14ac:dyDescent="0.2">
      <c r="A7" s="214" t="s">
        <v>4</v>
      </c>
      <c r="B7" s="184">
        <v>44.6</v>
      </c>
      <c r="C7" s="190">
        <v>3.6</v>
      </c>
      <c r="D7" s="190">
        <v>7.5</v>
      </c>
      <c r="E7" s="190">
        <v>29.7</v>
      </c>
      <c r="F7" s="190">
        <v>10.3</v>
      </c>
      <c r="G7" s="190">
        <v>4.3</v>
      </c>
      <c r="H7" s="44">
        <v>100</v>
      </c>
      <c r="I7" s="215" t="s">
        <v>5</v>
      </c>
    </row>
    <row r="8" spans="1:9" ht="17.100000000000001" customHeight="1" x14ac:dyDescent="0.2">
      <c r="A8" s="119" t="s">
        <v>20</v>
      </c>
      <c r="B8" s="66"/>
      <c r="C8" s="1"/>
      <c r="D8" s="1"/>
      <c r="E8" s="1"/>
      <c r="F8" s="1"/>
      <c r="G8" s="1"/>
      <c r="H8" s="44"/>
      <c r="I8" s="26" t="s">
        <v>21</v>
      </c>
    </row>
    <row r="9" spans="1:9" ht="17.100000000000001" customHeight="1" x14ac:dyDescent="0.2">
      <c r="A9" s="67" t="s">
        <v>22</v>
      </c>
      <c r="B9" s="66">
        <v>43.5</v>
      </c>
      <c r="C9" s="1">
        <v>3</v>
      </c>
      <c r="D9" s="1">
        <v>7.5</v>
      </c>
      <c r="E9" s="1">
        <v>29.9</v>
      </c>
      <c r="F9" s="1">
        <v>11.6</v>
      </c>
      <c r="G9" s="1">
        <v>4.5</v>
      </c>
      <c r="H9" s="44">
        <v>100</v>
      </c>
      <c r="I9" s="27" t="s">
        <v>23</v>
      </c>
    </row>
    <row r="10" spans="1:9" ht="17.100000000000001" customHeight="1" x14ac:dyDescent="0.2">
      <c r="A10" s="67" t="s">
        <v>24</v>
      </c>
      <c r="B10" s="66">
        <v>58.4</v>
      </c>
      <c r="C10" s="1">
        <v>5.4</v>
      </c>
      <c r="D10" s="1">
        <v>6.8</v>
      </c>
      <c r="E10" s="1">
        <v>24.5</v>
      </c>
      <c r="F10" s="1">
        <v>1.8</v>
      </c>
      <c r="G10" s="1">
        <v>3.1</v>
      </c>
      <c r="H10" s="44">
        <v>100</v>
      </c>
      <c r="I10" s="27" t="s">
        <v>25</v>
      </c>
    </row>
    <row r="11" spans="1:9" ht="17.100000000000001" customHeight="1" x14ac:dyDescent="0.2">
      <c r="A11" s="67" t="s">
        <v>26</v>
      </c>
      <c r="B11" s="66">
        <v>30.4</v>
      </c>
      <c r="C11" s="1">
        <v>7</v>
      </c>
      <c r="D11" s="1">
        <v>8.5</v>
      </c>
      <c r="E11" s="1">
        <v>37</v>
      </c>
      <c r="F11" s="1">
        <v>12.7</v>
      </c>
      <c r="G11" s="1">
        <v>4.4000000000000004</v>
      </c>
      <c r="H11" s="44">
        <v>100</v>
      </c>
      <c r="I11" s="27" t="s">
        <v>27</v>
      </c>
    </row>
    <row r="12" spans="1:9" ht="22.5" customHeight="1" x14ac:dyDescent="0.2">
      <c r="A12" s="119" t="s">
        <v>30</v>
      </c>
      <c r="B12" s="66"/>
      <c r="C12" s="1"/>
      <c r="D12" s="1"/>
      <c r="E12" s="1"/>
      <c r="F12" s="1"/>
      <c r="G12" s="1"/>
      <c r="H12" s="44"/>
      <c r="I12" s="26" t="s">
        <v>31</v>
      </c>
    </row>
    <row r="13" spans="1:9" ht="17.100000000000001" customHeight="1" x14ac:dyDescent="0.2">
      <c r="A13" s="67" t="s">
        <v>32</v>
      </c>
      <c r="B13" s="66">
        <v>45.2</v>
      </c>
      <c r="C13" s="1">
        <v>3.7</v>
      </c>
      <c r="D13" s="1">
        <v>7.7</v>
      </c>
      <c r="E13" s="1">
        <v>29.4</v>
      </c>
      <c r="F13" s="1">
        <v>9.6999999999999993</v>
      </c>
      <c r="G13" s="1">
        <v>4.3</v>
      </c>
      <c r="H13" s="44">
        <v>100</v>
      </c>
      <c r="I13" s="27" t="s">
        <v>33</v>
      </c>
    </row>
    <row r="14" spans="1:9" ht="17.100000000000001" customHeight="1" x14ac:dyDescent="0.2">
      <c r="A14" s="67" t="s">
        <v>34</v>
      </c>
      <c r="B14" s="66">
        <v>38.799999999999997</v>
      </c>
      <c r="C14" s="1">
        <v>2.9</v>
      </c>
      <c r="D14" s="1">
        <v>5.5</v>
      </c>
      <c r="E14" s="1">
        <v>33</v>
      </c>
      <c r="F14" s="1">
        <v>15.7</v>
      </c>
      <c r="G14" s="1">
        <v>4.0999999999999996</v>
      </c>
      <c r="H14" s="44">
        <v>100</v>
      </c>
      <c r="I14" s="27" t="s">
        <v>35</v>
      </c>
    </row>
    <row r="15" spans="1:9" ht="24" x14ac:dyDescent="0.2">
      <c r="A15" s="119" t="s">
        <v>36</v>
      </c>
      <c r="B15" s="66"/>
      <c r="C15" s="1"/>
      <c r="D15" s="1"/>
      <c r="E15" s="1"/>
      <c r="F15" s="1"/>
      <c r="G15" s="1"/>
      <c r="H15" s="44"/>
      <c r="I15" s="26" t="s">
        <v>37</v>
      </c>
    </row>
    <row r="16" spans="1:9" ht="17.100000000000001" customHeight="1" x14ac:dyDescent="0.2">
      <c r="A16" s="67" t="s">
        <v>38</v>
      </c>
      <c r="B16" s="66">
        <v>31.1</v>
      </c>
      <c r="C16" s="1">
        <v>3.7</v>
      </c>
      <c r="D16" s="1">
        <v>6.6</v>
      </c>
      <c r="E16" s="1">
        <v>37.700000000000003</v>
      </c>
      <c r="F16" s="1">
        <v>16.7</v>
      </c>
      <c r="G16" s="1">
        <v>4.2</v>
      </c>
      <c r="H16" s="44">
        <v>100</v>
      </c>
      <c r="I16" s="27" t="s">
        <v>39</v>
      </c>
    </row>
    <row r="17" spans="1:9" ht="17.100000000000001" customHeight="1" x14ac:dyDescent="0.2">
      <c r="A17" s="67" t="s">
        <v>40</v>
      </c>
      <c r="B17" s="66">
        <v>88.3</v>
      </c>
      <c r="C17" s="1">
        <v>0</v>
      </c>
      <c r="D17" s="1">
        <v>0</v>
      </c>
      <c r="E17" s="1">
        <v>7.8</v>
      </c>
      <c r="F17" s="1">
        <v>3.4</v>
      </c>
      <c r="G17" s="1">
        <v>0.5</v>
      </c>
      <c r="H17" s="44">
        <v>100</v>
      </c>
      <c r="I17" s="27" t="s">
        <v>41</v>
      </c>
    </row>
    <row r="18" spans="1:9" ht="17.100000000000001" customHeight="1" x14ac:dyDescent="0.2">
      <c r="A18" s="67" t="s">
        <v>42</v>
      </c>
      <c r="B18" s="66">
        <v>52.9</v>
      </c>
      <c r="C18" s="1">
        <v>3.8</v>
      </c>
      <c r="D18" s="1">
        <v>8.5</v>
      </c>
      <c r="E18" s="1">
        <v>24.6</v>
      </c>
      <c r="F18" s="1">
        <v>5.7</v>
      </c>
      <c r="G18" s="1">
        <v>4.5</v>
      </c>
      <c r="H18" s="44">
        <v>100</v>
      </c>
      <c r="I18" s="27" t="s">
        <v>43</v>
      </c>
    </row>
    <row r="19" spans="1:9" ht="25.5" customHeight="1" x14ac:dyDescent="0.2">
      <c r="A19" s="119" t="s">
        <v>44</v>
      </c>
      <c r="B19" s="65"/>
      <c r="C19" s="4"/>
      <c r="D19" s="4"/>
      <c r="E19" s="4"/>
      <c r="F19" s="4"/>
      <c r="G19" s="4"/>
      <c r="H19" s="57"/>
      <c r="I19" s="26" t="s">
        <v>45</v>
      </c>
    </row>
    <row r="20" spans="1:9" ht="17.100000000000001" customHeight="1" x14ac:dyDescent="0.2">
      <c r="A20" s="40" t="s">
        <v>46</v>
      </c>
      <c r="B20" s="66">
        <v>24.3</v>
      </c>
      <c r="C20" s="1">
        <v>3.6</v>
      </c>
      <c r="D20" s="1">
        <v>4.9000000000000004</v>
      </c>
      <c r="E20" s="1">
        <v>44.6</v>
      </c>
      <c r="F20" s="1">
        <v>20.2</v>
      </c>
      <c r="G20" s="1">
        <v>2.4</v>
      </c>
      <c r="H20" s="44">
        <v>100</v>
      </c>
      <c r="I20" s="27" t="s">
        <v>47</v>
      </c>
    </row>
    <row r="21" spans="1:9" ht="17.100000000000001" customHeight="1" x14ac:dyDescent="0.2">
      <c r="A21" s="67" t="s">
        <v>48</v>
      </c>
      <c r="B21" s="66">
        <v>34.9</v>
      </c>
      <c r="C21" s="1">
        <v>3.9</v>
      </c>
      <c r="D21" s="1">
        <v>8.3000000000000007</v>
      </c>
      <c r="E21" s="1">
        <v>31.5</v>
      </c>
      <c r="F21" s="1">
        <v>16</v>
      </c>
      <c r="G21" s="1">
        <v>5.4</v>
      </c>
      <c r="H21" s="44">
        <v>100</v>
      </c>
      <c r="I21" s="27" t="s">
        <v>49</v>
      </c>
    </row>
    <row r="22" spans="1:9" ht="17.100000000000001" customHeight="1" x14ac:dyDescent="0.2">
      <c r="A22" s="121" t="s">
        <v>50</v>
      </c>
      <c r="B22" s="66">
        <v>40.1</v>
      </c>
      <c r="C22" s="1">
        <v>4.8</v>
      </c>
      <c r="D22" s="1">
        <v>6</v>
      </c>
      <c r="E22" s="1">
        <v>34.1</v>
      </c>
      <c r="F22" s="1">
        <v>12</v>
      </c>
      <c r="G22" s="1">
        <v>3</v>
      </c>
      <c r="H22" s="44">
        <v>100</v>
      </c>
      <c r="I22" s="27" t="s">
        <v>51</v>
      </c>
    </row>
    <row r="23" spans="1:9" ht="17.100000000000001" customHeight="1" x14ac:dyDescent="0.2">
      <c r="A23" s="121" t="s">
        <v>52</v>
      </c>
      <c r="B23" s="66">
        <v>41.5</v>
      </c>
      <c r="C23" s="1">
        <v>3</v>
      </c>
      <c r="D23" s="1">
        <v>6.6</v>
      </c>
      <c r="E23" s="1">
        <v>32.299999999999997</v>
      </c>
      <c r="F23" s="1">
        <v>11.1</v>
      </c>
      <c r="G23" s="1">
        <v>5.5</v>
      </c>
      <c r="H23" s="44">
        <v>100</v>
      </c>
      <c r="I23" s="27" t="s">
        <v>53</v>
      </c>
    </row>
    <row r="24" spans="1:9" ht="17.100000000000001" customHeight="1" x14ac:dyDescent="0.2">
      <c r="A24" s="216" t="s">
        <v>54</v>
      </c>
      <c r="B24" s="112">
        <v>41.7</v>
      </c>
      <c r="C24" s="113">
        <v>3.1</v>
      </c>
      <c r="D24" s="113">
        <v>9.9</v>
      </c>
      <c r="E24" s="113">
        <v>29.9</v>
      </c>
      <c r="F24" s="113">
        <v>11</v>
      </c>
      <c r="G24" s="113">
        <v>4.4000000000000004</v>
      </c>
      <c r="H24" s="77">
        <v>100</v>
      </c>
      <c r="I24" s="217" t="s">
        <v>55</v>
      </c>
    </row>
    <row r="25" spans="1:9" ht="45.75" customHeight="1" x14ac:dyDescent="0.2">
      <c r="A25" s="392" t="s">
        <v>570</v>
      </c>
      <c r="B25" s="392"/>
      <c r="C25" s="392"/>
      <c r="D25" s="392"/>
      <c r="E25" s="392"/>
      <c r="F25" s="392"/>
      <c r="G25" s="392"/>
      <c r="H25" s="392"/>
      <c r="I25" s="392"/>
    </row>
    <row r="26" spans="1:9" ht="32.25" customHeight="1" x14ac:dyDescent="0.2">
      <c r="A26" s="393" t="s">
        <v>567</v>
      </c>
      <c r="B26" s="393"/>
      <c r="C26" s="393"/>
      <c r="D26" s="393"/>
      <c r="E26" s="393"/>
      <c r="F26" s="393"/>
      <c r="G26" s="393"/>
      <c r="H26" s="393"/>
      <c r="I26" s="393"/>
    </row>
    <row r="27" spans="1:9" ht="4.5" customHeight="1" x14ac:dyDescent="0.2"/>
    <row r="28" spans="1:9" ht="20.25" customHeight="1" x14ac:dyDescent="0.2">
      <c r="A28" s="434" t="s">
        <v>18</v>
      </c>
      <c r="B28" s="518" t="s">
        <v>318</v>
      </c>
      <c r="C28" s="519"/>
      <c r="D28" s="516" t="s">
        <v>304</v>
      </c>
      <c r="E28" s="516"/>
      <c r="F28" s="516"/>
      <c r="G28" s="517"/>
      <c r="H28" s="514" t="s">
        <v>28</v>
      </c>
      <c r="I28" s="515" t="s">
        <v>19</v>
      </c>
    </row>
    <row r="29" spans="1:9" ht="40.5" x14ac:dyDescent="0.2">
      <c r="A29" s="411"/>
      <c r="B29" s="148" t="s">
        <v>305</v>
      </c>
      <c r="C29" s="148" t="s">
        <v>306</v>
      </c>
      <c r="D29" s="148" t="s">
        <v>307</v>
      </c>
      <c r="E29" s="148" t="s">
        <v>308</v>
      </c>
      <c r="F29" s="148" t="s">
        <v>309</v>
      </c>
      <c r="G29" s="203" t="s">
        <v>310</v>
      </c>
      <c r="H29" s="511"/>
      <c r="I29" s="504"/>
    </row>
    <row r="30" spans="1:9" ht="38.25" customHeight="1" x14ac:dyDescent="0.2">
      <c r="A30" s="399"/>
      <c r="B30" s="218" t="s">
        <v>311</v>
      </c>
      <c r="C30" s="218" t="s">
        <v>312</v>
      </c>
      <c r="D30" s="218" t="s">
        <v>313</v>
      </c>
      <c r="E30" s="218" t="s">
        <v>314</v>
      </c>
      <c r="F30" s="218" t="s">
        <v>315</v>
      </c>
      <c r="G30" s="206" t="s">
        <v>316</v>
      </c>
      <c r="H30" s="219" t="s">
        <v>29</v>
      </c>
      <c r="I30" s="401"/>
    </row>
    <row r="31" spans="1:9" ht="17.100000000000001" customHeight="1" x14ac:dyDescent="0.2">
      <c r="A31" s="121" t="s">
        <v>56</v>
      </c>
      <c r="B31" s="66">
        <v>53.3</v>
      </c>
      <c r="C31" s="1">
        <v>2.2999999999999998</v>
      </c>
      <c r="D31" s="1">
        <v>3.9</v>
      </c>
      <c r="E31" s="1">
        <v>28.8</v>
      </c>
      <c r="F31" s="1">
        <v>8.4</v>
      </c>
      <c r="G31" s="1">
        <v>3.3</v>
      </c>
      <c r="H31" s="44">
        <v>100</v>
      </c>
      <c r="I31" s="27" t="s">
        <v>319</v>
      </c>
    </row>
    <row r="32" spans="1:9" ht="17.100000000000001" customHeight="1" x14ac:dyDescent="0.2">
      <c r="A32" s="121" t="s">
        <v>58</v>
      </c>
      <c r="B32" s="66">
        <v>58</v>
      </c>
      <c r="C32" s="1">
        <v>4.5</v>
      </c>
      <c r="D32" s="1">
        <v>8.6999999999999993</v>
      </c>
      <c r="E32" s="1">
        <v>20.3</v>
      </c>
      <c r="F32" s="1">
        <v>4.5999999999999996</v>
      </c>
      <c r="G32" s="1">
        <v>3.9</v>
      </c>
      <c r="H32" s="44">
        <v>100</v>
      </c>
      <c r="I32" s="60" t="s">
        <v>320</v>
      </c>
    </row>
    <row r="33" spans="1:9" ht="17.100000000000001" customHeight="1" x14ac:dyDescent="0.2">
      <c r="A33" s="119" t="s">
        <v>60</v>
      </c>
      <c r="B33" s="66"/>
      <c r="C33" s="1"/>
      <c r="D33" s="1"/>
      <c r="E33" s="1"/>
      <c r="F33" s="1"/>
      <c r="G33" s="1"/>
      <c r="H33" s="57"/>
      <c r="I33" s="26" t="s">
        <v>61</v>
      </c>
    </row>
    <row r="34" spans="1:9" ht="17.100000000000001" customHeight="1" x14ac:dyDescent="0.2">
      <c r="A34" s="85">
        <v>1</v>
      </c>
      <c r="B34" s="66">
        <v>46.6</v>
      </c>
      <c r="C34" s="1">
        <v>2.4</v>
      </c>
      <c r="D34" s="1">
        <v>10.199999999999999</v>
      </c>
      <c r="E34" s="1">
        <v>23.5</v>
      </c>
      <c r="F34" s="1">
        <v>15.3</v>
      </c>
      <c r="G34" s="1">
        <v>2</v>
      </c>
      <c r="H34" s="44">
        <v>100</v>
      </c>
      <c r="I34" s="48">
        <v>1</v>
      </c>
    </row>
    <row r="35" spans="1:9" ht="17.100000000000001" customHeight="1" x14ac:dyDescent="0.2">
      <c r="A35" s="85">
        <v>2</v>
      </c>
      <c r="B35" s="66">
        <v>54.8</v>
      </c>
      <c r="C35" s="1">
        <v>4.2</v>
      </c>
      <c r="D35" s="1">
        <v>5.9</v>
      </c>
      <c r="E35" s="1">
        <v>20.399999999999999</v>
      </c>
      <c r="F35" s="1">
        <v>8.1</v>
      </c>
      <c r="G35" s="1">
        <v>6.6</v>
      </c>
      <c r="H35" s="44">
        <v>100</v>
      </c>
      <c r="I35" s="48">
        <v>2</v>
      </c>
    </row>
    <row r="36" spans="1:9" ht="17.100000000000001" customHeight="1" x14ac:dyDescent="0.2">
      <c r="A36" s="85">
        <v>3</v>
      </c>
      <c r="B36" s="66">
        <v>47.2</v>
      </c>
      <c r="C36" s="1">
        <v>2.4</v>
      </c>
      <c r="D36" s="1">
        <v>10.5</v>
      </c>
      <c r="E36" s="1">
        <v>27.6</v>
      </c>
      <c r="F36" s="1">
        <v>7.8</v>
      </c>
      <c r="G36" s="1">
        <v>4.5</v>
      </c>
      <c r="H36" s="44">
        <v>100</v>
      </c>
      <c r="I36" s="48">
        <v>3</v>
      </c>
    </row>
    <row r="37" spans="1:9" ht="17.100000000000001" customHeight="1" x14ac:dyDescent="0.2">
      <c r="A37" s="85">
        <v>4</v>
      </c>
      <c r="B37" s="66">
        <v>49</v>
      </c>
      <c r="C37" s="1">
        <v>3.9</v>
      </c>
      <c r="D37" s="1">
        <v>5.3</v>
      </c>
      <c r="E37" s="1">
        <v>27.5</v>
      </c>
      <c r="F37" s="1">
        <v>10.5</v>
      </c>
      <c r="G37" s="1">
        <v>3.8</v>
      </c>
      <c r="H37" s="44">
        <v>100</v>
      </c>
      <c r="I37" s="48">
        <v>4</v>
      </c>
    </row>
    <row r="38" spans="1:9" s="300" customFormat="1" ht="17.100000000000001" customHeight="1" x14ac:dyDescent="0.2">
      <c r="A38" s="320" t="s">
        <v>62</v>
      </c>
      <c r="B38" s="113">
        <v>41.7</v>
      </c>
      <c r="C38" s="113">
        <v>3.8</v>
      </c>
      <c r="D38" s="113">
        <v>7.7</v>
      </c>
      <c r="E38" s="113">
        <v>32</v>
      </c>
      <c r="F38" s="113">
        <v>10.6</v>
      </c>
      <c r="G38" s="113">
        <v>4.2</v>
      </c>
      <c r="H38" s="126">
        <v>100</v>
      </c>
      <c r="I38" s="319" t="s">
        <v>63</v>
      </c>
    </row>
  </sheetData>
  <mergeCells count="14">
    <mergeCell ref="A25:I25"/>
    <mergeCell ref="A26:I26"/>
    <mergeCell ref="A28:A30"/>
    <mergeCell ref="H28:H29"/>
    <mergeCell ref="I28:I30"/>
    <mergeCell ref="B28:C28"/>
    <mergeCell ref="D28:G28"/>
    <mergeCell ref="A1:I1"/>
    <mergeCell ref="A2:I2"/>
    <mergeCell ref="A4:A6"/>
    <mergeCell ref="H4:H5"/>
    <mergeCell ref="I4:I6"/>
    <mergeCell ref="E4:G4"/>
    <mergeCell ref="B4:D4"/>
  </mergeCells>
  <printOptions horizontalCentered="1"/>
  <pageMargins left="0.59055118110236227" right="0.59055118110236227" top="0.78740157480314965" bottom="0.59055118110236227" header="0.39370078740157483" footer="0.39370078740157483"/>
  <pageSetup paperSize="9" firstPageNumber="68" orientation="landscape" useFirstPageNumber="1" r:id="rId1"/>
  <headerFooter>
    <oddHeader>&amp;L&amp;"Arial,Regular"&amp;8PCBS: Socio-Economic Conditions Survey, 2020&amp;R&amp;"Simplified Arabic,Regular"&amp;1&amp;K00+000ي&amp;9 &amp;"Arial,Regular"&amp;8&amp;K01+000PCBS&amp;1 1&amp;8: مسح مراقبة الظروف الاجتماعية والاقتصادية، 2020</oddHeader>
    <oddFooter>&amp;C&amp;P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18"/>
  <sheetViews>
    <sheetView rightToLeft="1" view="pageBreakPreview" zoomScale="115" zoomScaleNormal="100" zoomScaleSheetLayoutView="115" workbookViewId="0">
      <selection activeCell="G49" sqref="G49"/>
    </sheetView>
  </sheetViews>
  <sheetFormatPr defaultColWidth="9.125" defaultRowHeight="14.25" x14ac:dyDescent="0.2"/>
  <cols>
    <col min="1" max="1" width="27.125" style="11" customWidth="1"/>
    <col min="2" max="2" width="8.75" style="11" customWidth="1"/>
    <col min="3" max="3" width="9.875" style="11" customWidth="1"/>
    <col min="4" max="7" width="11.25" style="11" customWidth="1"/>
    <col min="8" max="8" width="32.375" style="11" customWidth="1"/>
    <col min="9" max="16384" width="9.125" style="11"/>
  </cols>
  <sheetData>
    <row r="1" spans="1:8" ht="21" customHeight="1" x14ac:dyDescent="0.2">
      <c r="A1" s="392" t="s">
        <v>559</v>
      </c>
      <c r="B1" s="392"/>
      <c r="C1" s="392"/>
      <c r="D1" s="392"/>
      <c r="E1" s="392"/>
      <c r="F1" s="392"/>
      <c r="G1" s="392"/>
      <c r="H1" s="392"/>
    </row>
    <row r="2" spans="1:8" ht="18.75" customHeight="1" x14ac:dyDescent="0.2">
      <c r="A2" s="393" t="s">
        <v>560</v>
      </c>
      <c r="B2" s="393"/>
      <c r="C2" s="393"/>
      <c r="D2" s="393"/>
      <c r="E2" s="393"/>
      <c r="F2" s="393"/>
      <c r="G2" s="393"/>
      <c r="H2" s="393"/>
    </row>
    <row r="3" spans="1:8" ht="6" customHeight="1" x14ac:dyDescent="0.2"/>
    <row r="4" spans="1:8" ht="16.5" customHeight="1" x14ac:dyDescent="0.2">
      <c r="A4" s="463" t="s">
        <v>321</v>
      </c>
      <c r="B4" s="520" t="s">
        <v>4</v>
      </c>
      <c r="C4" s="99" t="s">
        <v>0</v>
      </c>
      <c r="D4" s="92"/>
      <c r="E4" s="92"/>
      <c r="F4" s="97"/>
      <c r="G4" s="220" t="s">
        <v>2</v>
      </c>
      <c r="H4" s="440" t="s">
        <v>322</v>
      </c>
    </row>
    <row r="5" spans="1:8" ht="16.5" customHeight="1" x14ac:dyDescent="0.2">
      <c r="A5" s="395"/>
      <c r="B5" s="414"/>
      <c r="C5" s="304" t="s">
        <v>67</v>
      </c>
      <c r="D5" s="221" t="s">
        <v>8</v>
      </c>
      <c r="E5" s="221" t="s">
        <v>10</v>
      </c>
      <c r="F5" s="79" t="s">
        <v>12</v>
      </c>
      <c r="G5" s="306" t="s">
        <v>68</v>
      </c>
      <c r="H5" s="397"/>
    </row>
    <row r="6" spans="1:8" ht="24" customHeight="1" x14ac:dyDescent="0.2">
      <c r="A6" s="395"/>
      <c r="B6" s="115" t="s">
        <v>5</v>
      </c>
      <c r="C6" s="305" t="s">
        <v>7</v>
      </c>
      <c r="D6" s="138" t="s">
        <v>9</v>
      </c>
      <c r="E6" s="95" t="s">
        <v>11</v>
      </c>
      <c r="F6" s="95" t="s">
        <v>13</v>
      </c>
      <c r="G6" s="312" t="s">
        <v>69</v>
      </c>
      <c r="H6" s="397"/>
    </row>
    <row r="7" spans="1:8" ht="16.5" customHeight="1" x14ac:dyDescent="0.2">
      <c r="A7" s="222" t="s">
        <v>323</v>
      </c>
      <c r="B7" s="223">
        <v>2.4</v>
      </c>
      <c r="C7" s="93">
        <v>3.4</v>
      </c>
      <c r="D7" s="5">
        <v>3.2</v>
      </c>
      <c r="E7" s="5">
        <v>3.6</v>
      </c>
      <c r="F7" s="224">
        <v>3.6</v>
      </c>
      <c r="G7" s="225">
        <v>0.8</v>
      </c>
      <c r="H7" s="226" t="s">
        <v>324</v>
      </c>
    </row>
    <row r="8" spans="1:8" ht="16.5" customHeight="1" x14ac:dyDescent="0.2">
      <c r="A8" s="227" t="s">
        <v>325</v>
      </c>
      <c r="B8" s="228">
        <v>7</v>
      </c>
      <c r="C8" s="93">
        <v>9.1999999999999993</v>
      </c>
      <c r="D8" s="5">
        <v>10.9</v>
      </c>
      <c r="E8" s="5">
        <v>7.7</v>
      </c>
      <c r="F8" s="5">
        <v>8.4</v>
      </c>
      <c r="G8" s="96">
        <v>3.8</v>
      </c>
      <c r="H8" s="29" t="s">
        <v>326</v>
      </c>
    </row>
    <row r="9" spans="1:8" ht="16.5" customHeight="1" x14ac:dyDescent="0.2">
      <c r="A9" s="227" t="s">
        <v>327</v>
      </c>
      <c r="B9" s="228">
        <v>20.9</v>
      </c>
      <c r="C9" s="93">
        <v>16.399999999999999</v>
      </c>
      <c r="D9" s="5">
        <v>18.600000000000001</v>
      </c>
      <c r="E9" s="5">
        <v>10.8</v>
      </c>
      <c r="F9" s="5">
        <v>18.399999999999999</v>
      </c>
      <c r="G9" s="96">
        <v>27.7</v>
      </c>
      <c r="H9" s="29" t="s">
        <v>328</v>
      </c>
    </row>
    <row r="10" spans="1:8" ht="16.5" customHeight="1" x14ac:dyDescent="0.2">
      <c r="A10" s="227" t="s">
        <v>329</v>
      </c>
      <c r="B10" s="228">
        <v>30.4</v>
      </c>
      <c r="C10" s="93">
        <v>34.5</v>
      </c>
      <c r="D10" s="5">
        <v>36.299999999999997</v>
      </c>
      <c r="E10" s="5">
        <v>40.5</v>
      </c>
      <c r="F10" s="5">
        <v>27</v>
      </c>
      <c r="G10" s="96">
        <v>24.5</v>
      </c>
      <c r="H10" s="29" t="s">
        <v>330</v>
      </c>
    </row>
    <row r="11" spans="1:8" ht="16.5" customHeight="1" x14ac:dyDescent="0.2">
      <c r="A11" s="227" t="s">
        <v>331</v>
      </c>
      <c r="B11" s="228">
        <v>12.8</v>
      </c>
      <c r="C11" s="93">
        <v>21.4</v>
      </c>
      <c r="D11" s="5">
        <v>17.7</v>
      </c>
      <c r="E11" s="5">
        <v>15.4</v>
      </c>
      <c r="F11" s="5">
        <v>30.5</v>
      </c>
      <c r="G11" s="96">
        <v>0.1</v>
      </c>
      <c r="H11" s="29" t="s">
        <v>332</v>
      </c>
    </row>
    <row r="12" spans="1:8" ht="24" x14ac:dyDescent="0.2">
      <c r="A12" s="227" t="s">
        <v>333</v>
      </c>
      <c r="B12" s="228">
        <v>6.9</v>
      </c>
      <c r="C12" s="93">
        <v>5.0999999999999996</v>
      </c>
      <c r="D12" s="5">
        <v>5.8</v>
      </c>
      <c r="E12" s="5">
        <v>4.0999999999999996</v>
      </c>
      <c r="F12" s="5">
        <v>5.0999999999999996</v>
      </c>
      <c r="G12" s="96">
        <v>9.6</v>
      </c>
      <c r="H12" s="29" t="s">
        <v>334</v>
      </c>
    </row>
    <row r="13" spans="1:8" ht="17.25" customHeight="1" x14ac:dyDescent="0.2">
      <c r="A13" s="227" t="s">
        <v>335</v>
      </c>
      <c r="B13" s="228">
        <v>0.7</v>
      </c>
      <c r="C13" s="93">
        <v>0.9</v>
      </c>
      <c r="D13" s="5">
        <v>0.8</v>
      </c>
      <c r="E13" s="5">
        <v>2.2999999999999998</v>
      </c>
      <c r="F13" s="5">
        <v>0</v>
      </c>
      <c r="G13" s="96">
        <v>0.4</v>
      </c>
      <c r="H13" s="29" t="s">
        <v>336</v>
      </c>
    </row>
    <row r="14" spans="1:8" ht="17.25" customHeight="1" x14ac:dyDescent="0.2">
      <c r="A14" s="227" t="s">
        <v>625</v>
      </c>
      <c r="B14" s="228">
        <v>12.7</v>
      </c>
      <c r="C14" s="93">
        <v>1.8</v>
      </c>
      <c r="D14" s="5">
        <v>1.4</v>
      </c>
      <c r="E14" s="5">
        <v>1.5</v>
      </c>
      <c r="F14" s="5">
        <v>2.7</v>
      </c>
      <c r="G14" s="96">
        <v>28.6</v>
      </c>
      <c r="H14" s="29" t="s">
        <v>626</v>
      </c>
    </row>
    <row r="15" spans="1:8" ht="17.25" customHeight="1" x14ac:dyDescent="0.2">
      <c r="A15" s="227" t="s">
        <v>337</v>
      </c>
      <c r="B15" s="228">
        <v>1.1000000000000001</v>
      </c>
      <c r="C15" s="93">
        <v>0.2</v>
      </c>
      <c r="D15" s="5">
        <v>0.3</v>
      </c>
      <c r="E15" s="5">
        <v>0</v>
      </c>
      <c r="F15" s="5">
        <v>0.4</v>
      </c>
      <c r="G15" s="96">
        <v>2.2999999999999998</v>
      </c>
      <c r="H15" s="29" t="s">
        <v>338</v>
      </c>
    </row>
    <row r="16" spans="1:8" ht="17.25" customHeight="1" x14ac:dyDescent="0.2">
      <c r="A16" s="227" t="s">
        <v>339</v>
      </c>
      <c r="B16" s="228">
        <v>1.3</v>
      </c>
      <c r="C16" s="93">
        <v>1.6</v>
      </c>
      <c r="D16" s="5">
        <v>1.2</v>
      </c>
      <c r="E16" s="5">
        <v>2.7</v>
      </c>
      <c r="F16" s="5">
        <v>1.3</v>
      </c>
      <c r="G16" s="96">
        <v>0.8</v>
      </c>
      <c r="H16" s="29" t="s">
        <v>340</v>
      </c>
    </row>
    <row r="17" spans="1:8" ht="17.25" customHeight="1" x14ac:dyDescent="0.2">
      <c r="A17" s="227" t="s">
        <v>98</v>
      </c>
      <c r="B17" s="228">
        <v>3.8</v>
      </c>
      <c r="C17" s="93">
        <v>5.5</v>
      </c>
      <c r="D17" s="5">
        <v>3.8</v>
      </c>
      <c r="E17" s="5">
        <v>11.4</v>
      </c>
      <c r="F17" s="5">
        <v>2.6</v>
      </c>
      <c r="G17" s="96">
        <v>1.4</v>
      </c>
      <c r="H17" s="29" t="s">
        <v>99</v>
      </c>
    </row>
    <row r="18" spans="1:8" ht="17.25" customHeight="1" x14ac:dyDescent="0.2">
      <c r="A18" s="229" t="s">
        <v>28</v>
      </c>
      <c r="B18" s="230">
        <v>100</v>
      </c>
      <c r="C18" s="94">
        <v>100</v>
      </c>
      <c r="D18" s="94">
        <v>100</v>
      </c>
      <c r="E18" s="94">
        <v>100</v>
      </c>
      <c r="F18" s="94">
        <v>100</v>
      </c>
      <c r="G18" s="231">
        <v>100</v>
      </c>
      <c r="H18" s="68" t="s">
        <v>29</v>
      </c>
    </row>
  </sheetData>
  <mergeCells count="5">
    <mergeCell ref="A1:H1"/>
    <mergeCell ref="A2:H2"/>
    <mergeCell ref="A4:A6"/>
    <mergeCell ref="B4:B5"/>
    <mergeCell ref="H4:H6"/>
  </mergeCells>
  <printOptions horizontalCentered="1"/>
  <pageMargins left="0.59055118110236227" right="0.59055118110236227" top="0.78740157480314965" bottom="0.59055118110236227" header="0.39370078740157483" footer="0.39370078740157483"/>
  <pageSetup paperSize="9" firstPageNumber="70" orientation="landscape" useFirstPageNumber="1" r:id="rId1"/>
  <headerFooter>
    <oddHeader>&amp;L&amp;"Arial,Regular"&amp;8PCBS: Socio-Economic Conditions Survey, 2020&amp;R&amp;"Simplified Arabic,Regular"&amp;1&amp;K00+000ي&amp;9 &amp;"Arial,Regular"&amp;8&amp;K01+000PCBS&amp;1 1&amp;8: مسح مراقبة الظروف الاجتماعية والاقتصادية، 2020</oddHeader>
    <oddFooter>&amp;C&amp;P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21"/>
  <sheetViews>
    <sheetView rightToLeft="1" view="pageBreakPreview" zoomScale="115" zoomScaleNormal="100" zoomScaleSheetLayoutView="115" workbookViewId="0">
      <selection activeCell="G49" sqref="G49"/>
    </sheetView>
  </sheetViews>
  <sheetFormatPr defaultColWidth="9.125" defaultRowHeight="14.25" x14ac:dyDescent="0.2"/>
  <cols>
    <col min="1" max="1" width="22.25" style="11" customWidth="1"/>
    <col min="2" max="7" width="11.375" style="11" customWidth="1"/>
    <col min="8" max="8" width="31.75" style="11" customWidth="1"/>
    <col min="9" max="16384" width="9.125" style="11"/>
  </cols>
  <sheetData>
    <row r="1" spans="1:8" ht="20.25" customHeight="1" x14ac:dyDescent="0.2">
      <c r="A1" s="392" t="s">
        <v>562</v>
      </c>
      <c r="B1" s="392"/>
      <c r="C1" s="392"/>
      <c r="D1" s="392"/>
      <c r="E1" s="392"/>
      <c r="F1" s="392"/>
      <c r="G1" s="392"/>
      <c r="H1" s="392"/>
    </row>
    <row r="2" spans="1:8" ht="30" customHeight="1" x14ac:dyDescent="0.2">
      <c r="A2" s="393" t="s">
        <v>561</v>
      </c>
      <c r="B2" s="393"/>
      <c r="C2" s="393"/>
      <c r="D2" s="393"/>
      <c r="E2" s="393"/>
      <c r="F2" s="393"/>
      <c r="G2" s="393"/>
      <c r="H2" s="393"/>
    </row>
    <row r="3" spans="1:8" ht="6" customHeight="1" x14ac:dyDescent="0.2"/>
    <row r="4" spans="1:8" ht="16.5" customHeight="1" x14ac:dyDescent="0.2">
      <c r="A4" s="463" t="s">
        <v>341</v>
      </c>
      <c r="B4" s="520" t="s">
        <v>4</v>
      </c>
      <c r="C4" s="99" t="s">
        <v>0</v>
      </c>
      <c r="D4" s="99"/>
      <c r="E4" s="99"/>
      <c r="F4" s="99"/>
      <c r="G4" s="220" t="s">
        <v>2</v>
      </c>
      <c r="H4" s="440" t="s">
        <v>342</v>
      </c>
    </row>
    <row r="5" spans="1:8" ht="16.5" customHeight="1" x14ac:dyDescent="0.2">
      <c r="A5" s="395"/>
      <c r="B5" s="414"/>
      <c r="C5" s="304" t="s">
        <v>67</v>
      </c>
      <c r="D5" s="221" t="s">
        <v>8</v>
      </c>
      <c r="E5" s="221" t="s">
        <v>10</v>
      </c>
      <c r="F5" s="79" t="s">
        <v>12</v>
      </c>
      <c r="G5" s="304" t="s">
        <v>68</v>
      </c>
      <c r="H5" s="397"/>
    </row>
    <row r="6" spans="1:8" ht="24" x14ac:dyDescent="0.2">
      <c r="A6" s="410"/>
      <c r="B6" s="118" t="s">
        <v>5</v>
      </c>
      <c r="C6" s="305" t="s">
        <v>7</v>
      </c>
      <c r="D6" s="138" t="s">
        <v>9</v>
      </c>
      <c r="E6" s="95" t="s">
        <v>11</v>
      </c>
      <c r="F6" s="95" t="s">
        <v>13</v>
      </c>
      <c r="G6" s="305" t="s">
        <v>69</v>
      </c>
      <c r="H6" s="412"/>
    </row>
    <row r="7" spans="1:8" ht="25.5" customHeight="1" x14ac:dyDescent="0.2">
      <c r="A7" s="232" t="s">
        <v>343</v>
      </c>
      <c r="B7" s="98">
        <v>7.6</v>
      </c>
      <c r="C7" s="233">
        <v>8.6999999999999993</v>
      </c>
      <c r="D7" s="233">
        <v>9.3000000000000007</v>
      </c>
      <c r="E7" s="233">
        <v>9.1</v>
      </c>
      <c r="F7" s="233">
        <v>7.7</v>
      </c>
      <c r="G7" s="234">
        <v>6.1</v>
      </c>
      <c r="H7" s="235" t="s">
        <v>344</v>
      </c>
    </row>
    <row r="8" spans="1:8" ht="17.100000000000001" customHeight="1" x14ac:dyDescent="0.2">
      <c r="A8" s="227" t="s">
        <v>345</v>
      </c>
      <c r="B8" s="6">
        <v>1.3</v>
      </c>
      <c r="C8" s="4">
        <v>2</v>
      </c>
      <c r="D8" s="1">
        <v>2.5</v>
      </c>
      <c r="E8" s="1">
        <v>0</v>
      </c>
      <c r="F8" s="1">
        <v>3.1</v>
      </c>
      <c r="G8" s="13">
        <v>0</v>
      </c>
      <c r="H8" s="28" t="s">
        <v>346</v>
      </c>
    </row>
    <row r="9" spans="1:8" ht="17.100000000000001" customHeight="1" x14ac:dyDescent="0.2">
      <c r="A9" s="227" t="s">
        <v>347</v>
      </c>
      <c r="B9" s="6">
        <v>10.1</v>
      </c>
      <c r="C9" s="4">
        <v>10.7</v>
      </c>
      <c r="D9" s="1">
        <v>8.6</v>
      </c>
      <c r="E9" s="1">
        <v>9.3000000000000007</v>
      </c>
      <c r="F9" s="1">
        <v>15</v>
      </c>
      <c r="G9" s="13">
        <v>8.8000000000000007</v>
      </c>
      <c r="H9" s="28" t="s">
        <v>348</v>
      </c>
    </row>
    <row r="10" spans="1:8" ht="17.100000000000001" customHeight="1" x14ac:dyDescent="0.2">
      <c r="A10" s="227" t="s">
        <v>349</v>
      </c>
      <c r="B10" s="6">
        <v>3.2</v>
      </c>
      <c r="C10" s="4">
        <v>2.7</v>
      </c>
      <c r="D10" s="1">
        <v>1.5</v>
      </c>
      <c r="E10" s="1">
        <v>2.8</v>
      </c>
      <c r="F10" s="1">
        <v>4.3</v>
      </c>
      <c r="G10" s="13">
        <v>4.5</v>
      </c>
      <c r="H10" s="28" t="s">
        <v>350</v>
      </c>
    </row>
    <row r="11" spans="1:8" ht="17.100000000000001" customHeight="1" x14ac:dyDescent="0.2">
      <c r="A11" s="227" t="s">
        <v>351</v>
      </c>
      <c r="B11" s="6">
        <v>48</v>
      </c>
      <c r="C11" s="4">
        <v>51.7</v>
      </c>
      <c r="D11" s="1">
        <v>47.4</v>
      </c>
      <c r="E11" s="1">
        <v>63.7</v>
      </c>
      <c r="F11" s="1">
        <v>46.2</v>
      </c>
      <c r="G11" s="13">
        <v>40.1</v>
      </c>
      <c r="H11" s="28" t="s">
        <v>352</v>
      </c>
    </row>
    <row r="12" spans="1:8" ht="17.100000000000001" customHeight="1" x14ac:dyDescent="0.2">
      <c r="A12" s="227" t="s">
        <v>353</v>
      </c>
      <c r="B12" s="6">
        <v>13.1</v>
      </c>
      <c r="C12" s="4">
        <v>9.6999999999999993</v>
      </c>
      <c r="D12" s="1">
        <v>11.7</v>
      </c>
      <c r="E12" s="1">
        <v>8.1</v>
      </c>
      <c r="F12" s="1">
        <v>8.6</v>
      </c>
      <c r="G12" s="13">
        <v>20.100000000000001</v>
      </c>
      <c r="H12" s="28" t="s">
        <v>354</v>
      </c>
    </row>
    <row r="13" spans="1:8" ht="17.100000000000001" customHeight="1" x14ac:dyDescent="0.2">
      <c r="A13" s="227" t="s">
        <v>355</v>
      </c>
      <c r="B13" s="6">
        <v>7.8</v>
      </c>
      <c r="C13" s="4">
        <v>7.7</v>
      </c>
      <c r="D13" s="1">
        <v>12.6</v>
      </c>
      <c r="E13" s="1">
        <v>0.7</v>
      </c>
      <c r="F13" s="1">
        <v>7.5</v>
      </c>
      <c r="G13" s="13">
        <v>8.1</v>
      </c>
      <c r="H13" s="28" t="s">
        <v>356</v>
      </c>
    </row>
    <row r="14" spans="1:8" ht="17.100000000000001" customHeight="1" x14ac:dyDescent="0.2">
      <c r="A14" s="227" t="s">
        <v>357</v>
      </c>
      <c r="B14" s="6">
        <v>0.6</v>
      </c>
      <c r="C14" s="4">
        <v>0.2</v>
      </c>
      <c r="D14" s="1">
        <v>0.5</v>
      </c>
      <c r="E14" s="1">
        <v>0</v>
      </c>
      <c r="F14" s="1">
        <v>0</v>
      </c>
      <c r="G14" s="13">
        <v>1.5</v>
      </c>
      <c r="H14" s="28" t="s">
        <v>358</v>
      </c>
    </row>
    <row r="15" spans="1:8" ht="17.100000000000001" customHeight="1" x14ac:dyDescent="0.2">
      <c r="A15" s="227" t="s">
        <v>359</v>
      </c>
      <c r="B15" s="6">
        <v>1.5</v>
      </c>
      <c r="C15" s="4">
        <v>2.1</v>
      </c>
      <c r="D15" s="1">
        <v>3.1</v>
      </c>
      <c r="E15" s="1">
        <v>2.8</v>
      </c>
      <c r="F15" s="1">
        <v>0</v>
      </c>
      <c r="G15" s="13">
        <v>0</v>
      </c>
      <c r="H15" s="28" t="s">
        <v>360</v>
      </c>
    </row>
    <row r="16" spans="1:8" ht="17.100000000000001" customHeight="1" x14ac:dyDescent="0.2">
      <c r="A16" s="227" t="s">
        <v>361</v>
      </c>
      <c r="B16" s="6">
        <v>0.1</v>
      </c>
      <c r="C16" s="4">
        <v>0.1</v>
      </c>
      <c r="D16" s="1">
        <v>0.3</v>
      </c>
      <c r="E16" s="1">
        <v>0</v>
      </c>
      <c r="F16" s="1">
        <v>0</v>
      </c>
      <c r="G16" s="13">
        <v>0</v>
      </c>
      <c r="H16" s="28" t="s">
        <v>362</v>
      </c>
    </row>
    <row r="17" spans="1:8" ht="17.100000000000001" customHeight="1" x14ac:dyDescent="0.2">
      <c r="A17" s="227" t="s">
        <v>363</v>
      </c>
      <c r="B17" s="6">
        <v>0.9</v>
      </c>
      <c r="C17" s="4">
        <v>0.6</v>
      </c>
      <c r="D17" s="1">
        <v>0</v>
      </c>
      <c r="E17" s="1">
        <v>2</v>
      </c>
      <c r="F17" s="1">
        <v>0</v>
      </c>
      <c r="G17" s="13">
        <v>1.6</v>
      </c>
      <c r="H17" s="28" t="s">
        <v>364</v>
      </c>
    </row>
    <row r="18" spans="1:8" ht="17.100000000000001" customHeight="1" x14ac:dyDescent="0.2">
      <c r="A18" s="227" t="s">
        <v>365</v>
      </c>
      <c r="B18" s="6">
        <v>3.1</v>
      </c>
      <c r="C18" s="4">
        <v>3.6</v>
      </c>
      <c r="D18" s="1">
        <v>2.8</v>
      </c>
      <c r="E18" s="1">
        <v>2.7</v>
      </c>
      <c r="F18" s="1">
        <v>5.6</v>
      </c>
      <c r="G18" s="13">
        <v>2</v>
      </c>
      <c r="H18" s="28" t="s">
        <v>366</v>
      </c>
    </row>
    <row r="19" spans="1:8" ht="17.100000000000001" customHeight="1" x14ac:dyDescent="0.2">
      <c r="A19" s="227" t="s">
        <v>367</v>
      </c>
      <c r="B19" s="6">
        <v>0.3</v>
      </c>
      <c r="C19" s="4">
        <v>0.4</v>
      </c>
      <c r="D19" s="1">
        <v>0</v>
      </c>
      <c r="E19" s="1">
        <v>0</v>
      </c>
      <c r="F19" s="1">
        <v>1.5</v>
      </c>
      <c r="G19" s="13">
        <v>0</v>
      </c>
      <c r="H19" s="28" t="s">
        <v>368</v>
      </c>
    </row>
    <row r="20" spans="1:8" ht="17.100000000000001" customHeight="1" x14ac:dyDescent="0.2">
      <c r="A20" s="227" t="s">
        <v>98</v>
      </c>
      <c r="B20" s="6">
        <v>10</v>
      </c>
      <c r="C20" s="4">
        <v>8.5</v>
      </c>
      <c r="D20" s="1">
        <v>9</v>
      </c>
      <c r="E20" s="1">
        <v>7.9</v>
      </c>
      <c r="F20" s="1">
        <v>8.1999999999999993</v>
      </c>
      <c r="G20" s="13">
        <v>13.3</v>
      </c>
      <c r="H20" s="28" t="s">
        <v>99</v>
      </c>
    </row>
    <row r="21" spans="1:8" ht="17.100000000000001" customHeight="1" x14ac:dyDescent="0.2">
      <c r="A21" s="229" t="s">
        <v>28</v>
      </c>
      <c r="B21" s="45">
        <v>100</v>
      </c>
      <c r="C21" s="136">
        <v>100</v>
      </c>
      <c r="D21" s="136">
        <v>100</v>
      </c>
      <c r="E21" s="136">
        <v>100</v>
      </c>
      <c r="F21" s="136">
        <v>100</v>
      </c>
      <c r="G21" s="76">
        <v>100</v>
      </c>
      <c r="H21" s="68" t="s">
        <v>29</v>
      </c>
    </row>
  </sheetData>
  <mergeCells count="5">
    <mergeCell ref="A1:H1"/>
    <mergeCell ref="A2:H2"/>
    <mergeCell ref="A4:A6"/>
    <mergeCell ref="B4:B5"/>
    <mergeCell ref="H4:H6"/>
  </mergeCells>
  <printOptions horizontalCentered="1"/>
  <pageMargins left="0.59055118110236227" right="0.59055118110236227" top="0.78740157480314965" bottom="0.59055118110236227" header="0.39370078740157483" footer="0.39370078740157483"/>
  <pageSetup paperSize="9" firstPageNumber="71" orientation="landscape" useFirstPageNumber="1" r:id="rId1"/>
  <headerFooter>
    <oddHeader>&amp;L&amp;"Arial,Regular"&amp;8PCBS: Socio-Economic Conditions Survey, 2020&amp;R&amp;"Simplified Arabic,Regular"&amp;1&amp;K00+000ي&amp;9 &amp;"Arial,Regular"&amp;8&amp;K01+000PCBS&amp;1 1&amp;8: مسح مراقبة الظروف الاجتماعية والاقتصادية، 2020</oddHeader>
    <oddFooter>&amp;C&amp;P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12"/>
  <sheetViews>
    <sheetView rightToLeft="1" view="pageBreakPreview" zoomScale="115" zoomScaleNormal="100" zoomScaleSheetLayoutView="115" workbookViewId="0">
      <selection activeCell="G49" sqref="G49"/>
    </sheetView>
  </sheetViews>
  <sheetFormatPr defaultColWidth="9.125" defaultRowHeight="14.25" x14ac:dyDescent="0.2"/>
  <cols>
    <col min="1" max="1" width="14.375" style="11" customWidth="1"/>
    <col min="2" max="2" width="16.125" style="11" customWidth="1"/>
    <col min="3" max="3" width="7" style="11" customWidth="1"/>
    <col min="4" max="4" width="8.375" style="11" customWidth="1"/>
    <col min="5" max="5" width="7.625" style="11" customWidth="1"/>
    <col min="6" max="6" width="8.375" style="11" customWidth="1"/>
    <col min="7" max="8" width="9.375" style="11" customWidth="1"/>
    <col min="9" max="10" width="8.25" style="11" customWidth="1"/>
    <col min="11" max="11" width="9" style="11" customWidth="1"/>
    <col min="12" max="12" width="6.375" style="11" customWidth="1"/>
    <col min="13" max="13" width="19.375" style="11" customWidth="1"/>
    <col min="14" max="16384" width="9.125" style="11"/>
  </cols>
  <sheetData>
    <row r="1" spans="1:13" ht="21.75" customHeight="1" x14ac:dyDescent="0.2">
      <c r="A1" s="392" t="s">
        <v>566</v>
      </c>
      <c r="B1" s="392"/>
      <c r="C1" s="392"/>
      <c r="D1" s="392"/>
      <c r="E1" s="392"/>
      <c r="F1" s="392"/>
      <c r="G1" s="392"/>
      <c r="H1" s="392"/>
      <c r="I1" s="392"/>
      <c r="J1" s="392"/>
      <c r="K1" s="392"/>
      <c r="L1" s="392"/>
      <c r="M1" s="392"/>
    </row>
    <row r="2" spans="1:13" ht="19.5" customHeight="1" x14ac:dyDescent="0.2">
      <c r="A2" s="393" t="s">
        <v>563</v>
      </c>
      <c r="B2" s="393"/>
      <c r="C2" s="393"/>
      <c r="D2" s="393"/>
      <c r="E2" s="393"/>
      <c r="F2" s="393"/>
      <c r="G2" s="393"/>
      <c r="H2" s="393"/>
      <c r="I2" s="393"/>
      <c r="J2" s="393"/>
      <c r="K2" s="393"/>
      <c r="L2" s="393"/>
      <c r="M2" s="393"/>
    </row>
    <row r="3" spans="1:13" ht="6" customHeight="1" x14ac:dyDescent="0.2"/>
    <row r="4" spans="1:13" ht="20.25" x14ac:dyDescent="0.2">
      <c r="A4" s="394" t="s">
        <v>0</v>
      </c>
      <c r="B4" s="526" t="s">
        <v>369</v>
      </c>
      <c r="C4" s="524" t="s">
        <v>370</v>
      </c>
      <c r="D4" s="525"/>
      <c r="E4" s="525"/>
      <c r="F4" s="525"/>
      <c r="G4" s="522" t="s">
        <v>371</v>
      </c>
      <c r="H4" s="522"/>
      <c r="I4" s="522"/>
      <c r="J4" s="522"/>
      <c r="K4" s="522"/>
      <c r="L4" s="523"/>
      <c r="M4" s="521" t="s">
        <v>2</v>
      </c>
    </row>
    <row r="5" spans="1:13" ht="36" customHeight="1" x14ac:dyDescent="0.2">
      <c r="A5" s="395"/>
      <c r="B5" s="511"/>
      <c r="C5" s="23" t="s">
        <v>372</v>
      </c>
      <c r="D5" s="82" t="s">
        <v>373</v>
      </c>
      <c r="E5" s="23" t="s">
        <v>374</v>
      </c>
      <c r="F5" s="23" t="s">
        <v>375</v>
      </c>
      <c r="G5" s="23" t="s">
        <v>376</v>
      </c>
      <c r="H5" s="23" t="s">
        <v>377</v>
      </c>
      <c r="I5" s="23" t="s">
        <v>378</v>
      </c>
      <c r="J5" s="23" t="s">
        <v>379</v>
      </c>
      <c r="K5" s="23" t="s">
        <v>380</v>
      </c>
      <c r="L5" s="23" t="s">
        <v>98</v>
      </c>
      <c r="M5" s="521"/>
    </row>
    <row r="6" spans="1:13" ht="59.45" customHeight="1" x14ac:dyDescent="0.2">
      <c r="A6" s="410"/>
      <c r="B6" s="115" t="s">
        <v>381</v>
      </c>
      <c r="C6" s="81" t="s">
        <v>382</v>
      </c>
      <c r="D6" s="204" t="s">
        <v>383</v>
      </c>
      <c r="E6" s="81" t="s">
        <v>384</v>
      </c>
      <c r="F6" s="204" t="s">
        <v>385</v>
      </c>
      <c r="G6" s="81" t="s">
        <v>386</v>
      </c>
      <c r="H6" s="204" t="s">
        <v>387</v>
      </c>
      <c r="I6" s="81" t="s">
        <v>388</v>
      </c>
      <c r="J6" s="81" t="s">
        <v>389</v>
      </c>
      <c r="K6" s="81" t="s">
        <v>390</v>
      </c>
      <c r="L6" s="81" t="s">
        <v>99</v>
      </c>
      <c r="M6" s="521"/>
    </row>
    <row r="7" spans="1:13" ht="17.100000000000001" customHeight="1" x14ac:dyDescent="0.2">
      <c r="A7" s="24" t="s">
        <v>4</v>
      </c>
      <c r="B7" s="2">
        <v>34.1</v>
      </c>
      <c r="C7" s="3">
        <v>76.400000000000006</v>
      </c>
      <c r="D7" s="3">
        <v>16.5</v>
      </c>
      <c r="E7" s="3">
        <v>6.8</v>
      </c>
      <c r="F7" s="3">
        <v>6.5</v>
      </c>
      <c r="G7" s="3">
        <v>15.8</v>
      </c>
      <c r="H7" s="3">
        <v>1.1000000000000001</v>
      </c>
      <c r="I7" s="3">
        <v>2.1</v>
      </c>
      <c r="J7" s="3">
        <v>33.9</v>
      </c>
      <c r="K7" s="3">
        <v>17.3</v>
      </c>
      <c r="L7" s="12">
        <v>2.6</v>
      </c>
      <c r="M7" s="120" t="s">
        <v>5</v>
      </c>
    </row>
    <row r="8" spans="1:13" ht="17.100000000000001" customHeight="1" x14ac:dyDescent="0.2">
      <c r="A8" s="119" t="s">
        <v>67</v>
      </c>
      <c r="B8" s="6">
        <v>24.2</v>
      </c>
      <c r="C8" s="4">
        <v>65.099999999999994</v>
      </c>
      <c r="D8" s="4">
        <v>11.9</v>
      </c>
      <c r="E8" s="4">
        <v>5.3</v>
      </c>
      <c r="F8" s="4">
        <v>5.8</v>
      </c>
      <c r="G8" s="4">
        <v>15</v>
      </c>
      <c r="H8" s="4">
        <v>2</v>
      </c>
      <c r="I8" s="4">
        <v>4.0999999999999996</v>
      </c>
      <c r="J8" s="4">
        <v>20.399999999999999</v>
      </c>
      <c r="K8" s="4">
        <v>18.5</v>
      </c>
      <c r="L8" s="13">
        <v>3.5</v>
      </c>
      <c r="M8" s="18" t="s">
        <v>7</v>
      </c>
    </row>
    <row r="9" spans="1:13" ht="17.100000000000001" customHeight="1" x14ac:dyDescent="0.2">
      <c r="A9" s="67" t="s">
        <v>8</v>
      </c>
      <c r="B9" s="6">
        <v>31.5</v>
      </c>
      <c r="C9" s="1">
        <v>69.7</v>
      </c>
      <c r="D9" s="1">
        <v>6.2</v>
      </c>
      <c r="E9" s="1">
        <v>2.2999999999999998</v>
      </c>
      <c r="F9" s="1">
        <v>3.5</v>
      </c>
      <c r="G9" s="1">
        <v>15.7</v>
      </c>
      <c r="H9" s="1">
        <v>2.1</v>
      </c>
      <c r="I9" s="1">
        <v>4.5</v>
      </c>
      <c r="J9" s="1">
        <v>21.7</v>
      </c>
      <c r="K9" s="1">
        <v>19.100000000000001</v>
      </c>
      <c r="L9" s="7">
        <v>3.2</v>
      </c>
      <c r="M9" s="19" t="s">
        <v>9</v>
      </c>
    </row>
    <row r="10" spans="1:13" ht="20.25" x14ac:dyDescent="0.2">
      <c r="A10" s="67" t="s">
        <v>10</v>
      </c>
      <c r="B10" s="6">
        <v>20.8</v>
      </c>
      <c r="C10" s="1">
        <v>61.6</v>
      </c>
      <c r="D10" s="1">
        <v>18.2</v>
      </c>
      <c r="E10" s="1">
        <v>5.4</v>
      </c>
      <c r="F10" s="1">
        <v>10.8</v>
      </c>
      <c r="G10" s="1">
        <v>12.5</v>
      </c>
      <c r="H10" s="1">
        <v>3.8</v>
      </c>
      <c r="I10" s="1">
        <v>4</v>
      </c>
      <c r="J10" s="1">
        <v>19.100000000000001</v>
      </c>
      <c r="K10" s="1">
        <v>13.4</v>
      </c>
      <c r="L10" s="7">
        <v>5.0999999999999996</v>
      </c>
      <c r="M10" s="19" t="s">
        <v>11</v>
      </c>
    </row>
    <row r="11" spans="1:13" ht="20.25" x14ac:dyDescent="0.2">
      <c r="A11" s="67" t="s">
        <v>12</v>
      </c>
      <c r="B11" s="6">
        <v>18.3</v>
      </c>
      <c r="C11" s="1">
        <v>59.2</v>
      </c>
      <c r="D11" s="1">
        <v>17.8</v>
      </c>
      <c r="E11" s="1">
        <v>11.4</v>
      </c>
      <c r="F11" s="1">
        <v>5.6</v>
      </c>
      <c r="G11" s="1">
        <v>16</v>
      </c>
      <c r="H11" s="1">
        <v>0</v>
      </c>
      <c r="I11" s="1">
        <v>3.2</v>
      </c>
      <c r="J11" s="1">
        <v>18.8</v>
      </c>
      <c r="K11" s="1">
        <v>22.1</v>
      </c>
      <c r="L11" s="7">
        <v>2.6</v>
      </c>
      <c r="M11" s="19" t="s">
        <v>13</v>
      </c>
    </row>
    <row r="12" spans="1:13" ht="17.100000000000001" customHeight="1" x14ac:dyDescent="0.2">
      <c r="A12" s="100" t="s">
        <v>68</v>
      </c>
      <c r="B12" s="101">
        <v>48.9</v>
      </c>
      <c r="C12" s="102">
        <v>84.8</v>
      </c>
      <c r="D12" s="102">
        <v>19.899999999999999</v>
      </c>
      <c r="E12" s="102">
        <v>8</v>
      </c>
      <c r="F12" s="102">
        <v>7.1</v>
      </c>
      <c r="G12" s="102">
        <v>16.399999999999999</v>
      </c>
      <c r="H12" s="102">
        <v>0.5</v>
      </c>
      <c r="I12" s="102">
        <v>0.6</v>
      </c>
      <c r="J12" s="102">
        <v>43.9</v>
      </c>
      <c r="K12" s="102">
        <v>16.5</v>
      </c>
      <c r="L12" s="314">
        <v>1.8</v>
      </c>
      <c r="M12" s="315" t="s">
        <v>69</v>
      </c>
    </row>
  </sheetData>
  <mergeCells count="7">
    <mergeCell ref="A1:M1"/>
    <mergeCell ref="A2:M2"/>
    <mergeCell ref="A4:A6"/>
    <mergeCell ref="M4:M6"/>
    <mergeCell ref="G4:L4"/>
    <mergeCell ref="C4:F4"/>
    <mergeCell ref="B4:B5"/>
  </mergeCells>
  <printOptions horizontalCentered="1"/>
  <pageMargins left="0.59055118110236227" right="0.59055118110236227" top="0.78740157480314965" bottom="0.59055118110236227" header="0.39370078740157483" footer="0.39370078740157483"/>
  <pageSetup paperSize="9" scale="90" firstPageNumber="72" orientation="landscape" useFirstPageNumber="1" r:id="rId1"/>
  <headerFooter>
    <oddHeader>&amp;L&amp;"Arial,Regular"&amp;8PCBS: Socio-Economic Conditions Survey, 2020&amp;R&amp;"Simplified Arabic,Regular"&amp;1&amp;K00+000ي&amp;9 &amp;"Arial,Regular"&amp;8&amp;K01+000PCBS&amp;1 1&amp;8: مسح مراقبة الظروف الاجتماعية والاقتصادية، 2020</oddHeader>
    <oddFooter>&amp;C&amp;P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13"/>
  <sheetViews>
    <sheetView rightToLeft="1" view="pageBreakPreview" zoomScale="170" zoomScaleNormal="100" zoomScaleSheetLayoutView="170" workbookViewId="0">
      <selection activeCell="G49" sqref="G49"/>
    </sheetView>
  </sheetViews>
  <sheetFormatPr defaultColWidth="9.125" defaultRowHeight="14.25" x14ac:dyDescent="0.2"/>
  <cols>
    <col min="1" max="1" width="15.75" style="11" customWidth="1"/>
    <col min="2" max="2" width="15.625" style="11" customWidth="1"/>
    <col min="3" max="3" width="13" style="11" customWidth="1"/>
    <col min="4" max="4" width="16.375" style="11" customWidth="1"/>
    <col min="5" max="5" width="20.25" style="11" customWidth="1"/>
    <col min="6" max="16384" width="9.125" style="11"/>
  </cols>
  <sheetData>
    <row r="1" spans="1:5" ht="18.75" customHeight="1" x14ac:dyDescent="0.2">
      <c r="A1" s="392" t="s">
        <v>565</v>
      </c>
      <c r="B1" s="392"/>
      <c r="C1" s="392"/>
      <c r="D1" s="392"/>
      <c r="E1" s="392"/>
    </row>
    <row r="2" spans="1:5" ht="15.75" customHeight="1" x14ac:dyDescent="0.2">
      <c r="A2" s="393" t="s">
        <v>564</v>
      </c>
      <c r="B2" s="393"/>
      <c r="C2" s="393"/>
      <c r="D2" s="393"/>
      <c r="E2" s="393"/>
    </row>
    <row r="3" spans="1:5" ht="6" customHeight="1" x14ac:dyDescent="0.2"/>
    <row r="4" spans="1:5" ht="16.5" customHeight="1" x14ac:dyDescent="0.2">
      <c r="A4" s="394" t="s">
        <v>0</v>
      </c>
      <c r="B4" s="264" t="s">
        <v>391</v>
      </c>
      <c r="C4" s="528" t="s">
        <v>392</v>
      </c>
      <c r="D4" s="529"/>
      <c r="E4" s="396" t="s">
        <v>2</v>
      </c>
    </row>
    <row r="5" spans="1:5" ht="16.5" customHeight="1" x14ac:dyDescent="0.2">
      <c r="A5" s="395"/>
      <c r="B5" s="201" t="s">
        <v>32</v>
      </c>
      <c r="C5" s="55" t="s">
        <v>34</v>
      </c>
      <c r="D5" s="237" t="s">
        <v>28</v>
      </c>
      <c r="E5" s="527"/>
    </row>
    <row r="6" spans="1:5" ht="16.5" customHeight="1" x14ac:dyDescent="0.2">
      <c r="A6" s="395"/>
      <c r="B6" s="238" t="s">
        <v>33</v>
      </c>
      <c r="C6" s="183" t="s">
        <v>35</v>
      </c>
      <c r="D6" s="239" t="s">
        <v>29</v>
      </c>
      <c r="E6" s="527"/>
    </row>
    <row r="7" spans="1:5" ht="17.100000000000001" customHeight="1" x14ac:dyDescent="0.2">
      <c r="A7" s="24" t="s">
        <v>4</v>
      </c>
      <c r="B7" s="240">
        <v>91.6</v>
      </c>
      <c r="C7" s="241">
        <v>8.4</v>
      </c>
      <c r="D7" s="242">
        <v>100</v>
      </c>
      <c r="E7" s="120" t="s">
        <v>5</v>
      </c>
    </row>
    <row r="8" spans="1:5" ht="17.100000000000001" customHeight="1" x14ac:dyDescent="0.2">
      <c r="A8" s="119" t="s">
        <v>67</v>
      </c>
      <c r="B8" s="61">
        <v>92.7</v>
      </c>
      <c r="C8" s="49">
        <v>7.3</v>
      </c>
      <c r="D8" s="62">
        <v>100</v>
      </c>
      <c r="E8" s="18" t="s">
        <v>7</v>
      </c>
    </row>
    <row r="9" spans="1:5" ht="17.100000000000001" customHeight="1" x14ac:dyDescent="0.2">
      <c r="A9" s="67" t="s">
        <v>8</v>
      </c>
      <c r="B9" s="63">
        <v>94</v>
      </c>
      <c r="C9" s="50">
        <v>6</v>
      </c>
      <c r="D9" s="62">
        <v>100</v>
      </c>
      <c r="E9" s="19" t="s">
        <v>9</v>
      </c>
    </row>
    <row r="10" spans="1:5" ht="17.100000000000001" customHeight="1" x14ac:dyDescent="0.2">
      <c r="A10" s="67" t="s">
        <v>10</v>
      </c>
      <c r="B10" s="63">
        <v>90.1</v>
      </c>
      <c r="C10" s="50">
        <v>9.9</v>
      </c>
      <c r="D10" s="62">
        <v>100</v>
      </c>
      <c r="E10" s="19" t="s">
        <v>11</v>
      </c>
    </row>
    <row r="11" spans="1:5" ht="17.25" customHeight="1" x14ac:dyDescent="0.2">
      <c r="A11" s="67" t="s">
        <v>12</v>
      </c>
      <c r="B11" s="63">
        <v>93.3</v>
      </c>
      <c r="C11" s="50">
        <v>6.7</v>
      </c>
      <c r="D11" s="62">
        <v>100</v>
      </c>
      <c r="E11" s="19" t="s">
        <v>13</v>
      </c>
    </row>
    <row r="12" spans="1:5" ht="17.100000000000001" customHeight="1" x14ac:dyDescent="0.2">
      <c r="A12" s="90" t="s">
        <v>68</v>
      </c>
      <c r="B12" s="243">
        <v>90</v>
      </c>
      <c r="C12" s="103">
        <v>10</v>
      </c>
      <c r="D12" s="244">
        <v>100</v>
      </c>
      <c r="E12" s="236" t="s">
        <v>69</v>
      </c>
    </row>
    <row r="13" spans="1:5" ht="17.100000000000001" customHeight="1" x14ac:dyDescent="0.2"/>
  </sheetData>
  <mergeCells count="5">
    <mergeCell ref="A1:E1"/>
    <mergeCell ref="A2:E2"/>
    <mergeCell ref="A4:A6"/>
    <mergeCell ref="E4:E6"/>
    <mergeCell ref="C4:D4"/>
  </mergeCells>
  <printOptions horizontalCentered="1"/>
  <pageMargins left="0.59055118110236227" right="0.59055118110236227" top="0.78740157480314965" bottom="0.59055118110236227" header="0.39370078740157483" footer="0.39370078740157483"/>
  <pageSetup paperSize="9" firstPageNumber="73" orientation="portrait" useFirstPageNumber="1" r:id="rId1"/>
  <headerFooter>
    <oddHeader>&amp;L&amp;"Arial,Regular"&amp;8PCBS: Socio-Economic Conditions Survey, 2020&amp;R&amp;"Simplified Arabic,Regular"&amp;1&amp;K00+000ي&amp;9 &amp;"Arial,Regular"&amp;8&amp;K01+000PCBS&amp;1 1&amp;8: مسح مراقبة الظروف الاجتماعية والاقتصادية، 2020</oddHeader>
    <oddFooter>&amp;C&amp;P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13"/>
  <sheetViews>
    <sheetView rightToLeft="1" view="pageBreakPreview" zoomScale="115" zoomScaleNormal="100" zoomScaleSheetLayoutView="115" workbookViewId="0">
      <selection activeCell="G49" sqref="G49"/>
    </sheetView>
  </sheetViews>
  <sheetFormatPr defaultColWidth="9.125" defaultRowHeight="14.25" x14ac:dyDescent="0.2"/>
  <cols>
    <col min="1" max="1" width="15.375" style="11" customWidth="1"/>
    <col min="2" max="4" width="9.125" style="11" customWidth="1"/>
    <col min="5" max="5" width="10.625" style="11" customWidth="1"/>
    <col min="6" max="6" width="7.625" style="11" customWidth="1"/>
    <col min="7" max="7" width="28.875" style="11" customWidth="1"/>
    <col min="8" max="16384" width="9.125" style="11"/>
  </cols>
  <sheetData>
    <row r="1" spans="1:7" ht="23.1" customHeight="1" x14ac:dyDescent="0.2">
      <c r="A1" s="392" t="s">
        <v>621</v>
      </c>
      <c r="B1" s="392"/>
      <c r="C1" s="392"/>
      <c r="D1" s="392"/>
      <c r="E1" s="392"/>
      <c r="F1" s="392"/>
      <c r="G1" s="392"/>
    </row>
    <row r="2" spans="1:7" ht="33.950000000000003" customHeight="1" x14ac:dyDescent="0.2">
      <c r="A2" s="393" t="s">
        <v>623</v>
      </c>
      <c r="B2" s="393"/>
      <c r="C2" s="393"/>
      <c r="D2" s="393"/>
      <c r="E2" s="393"/>
      <c r="F2" s="393"/>
      <c r="G2" s="393"/>
    </row>
    <row r="3" spans="1:7" ht="6" customHeight="1" x14ac:dyDescent="0.2"/>
    <row r="4" spans="1:7" ht="18" customHeight="1" x14ac:dyDescent="0.2">
      <c r="A4" s="530" t="s">
        <v>0</v>
      </c>
      <c r="B4" s="536" t="s">
        <v>622</v>
      </c>
      <c r="C4" s="506"/>
      <c r="D4" s="506"/>
      <c r="E4" s="537"/>
      <c r="F4" s="531" t="s">
        <v>28</v>
      </c>
      <c r="G4" s="521" t="s">
        <v>2</v>
      </c>
    </row>
    <row r="5" spans="1:7" ht="16.5" customHeight="1" x14ac:dyDescent="0.2">
      <c r="A5" s="530"/>
      <c r="B5" s="533" t="s">
        <v>624</v>
      </c>
      <c r="C5" s="534"/>
      <c r="D5" s="534"/>
      <c r="E5" s="535"/>
      <c r="F5" s="511"/>
      <c r="G5" s="521"/>
    </row>
    <row r="6" spans="1:7" ht="16.5" customHeight="1" x14ac:dyDescent="0.2">
      <c r="A6" s="530"/>
      <c r="B6" s="246" t="s">
        <v>393</v>
      </c>
      <c r="C6" s="203" t="s">
        <v>394</v>
      </c>
      <c r="D6" s="247" t="s">
        <v>395</v>
      </c>
      <c r="E6" s="203" t="s">
        <v>183</v>
      </c>
      <c r="F6" s="512" t="s">
        <v>29</v>
      </c>
      <c r="G6" s="521"/>
    </row>
    <row r="7" spans="1:7" ht="24.75" customHeight="1" x14ac:dyDescent="0.2">
      <c r="A7" s="530"/>
      <c r="B7" s="248" t="s">
        <v>398</v>
      </c>
      <c r="C7" s="206" t="s">
        <v>396</v>
      </c>
      <c r="D7" s="249" t="s">
        <v>397</v>
      </c>
      <c r="E7" s="206" t="s">
        <v>188</v>
      </c>
      <c r="F7" s="532"/>
      <c r="G7" s="521"/>
    </row>
    <row r="8" spans="1:7" ht="16.5" customHeight="1" x14ac:dyDescent="0.2">
      <c r="A8" s="250" t="s">
        <v>4</v>
      </c>
      <c r="B8" s="251">
        <v>20.3</v>
      </c>
      <c r="C8" s="197">
        <v>30.6</v>
      </c>
      <c r="D8" s="197">
        <v>48.8</v>
      </c>
      <c r="E8" s="197">
        <v>0.3</v>
      </c>
      <c r="F8" s="252">
        <v>100</v>
      </c>
      <c r="G8" s="253" t="s">
        <v>5</v>
      </c>
    </row>
    <row r="9" spans="1:7" ht="16.5" customHeight="1" x14ac:dyDescent="0.2">
      <c r="A9" s="214" t="s">
        <v>67</v>
      </c>
      <c r="B9" s="65">
        <v>19.899999999999999</v>
      </c>
      <c r="C9" s="358">
        <v>29.7</v>
      </c>
      <c r="D9" s="358">
        <v>49.8</v>
      </c>
      <c r="E9" s="358">
        <v>0.6</v>
      </c>
      <c r="F9" s="44">
        <v>100</v>
      </c>
      <c r="G9" s="215" t="s">
        <v>7</v>
      </c>
    </row>
    <row r="10" spans="1:7" ht="16.5" customHeight="1" x14ac:dyDescent="0.2">
      <c r="A10" s="374" t="s">
        <v>8</v>
      </c>
      <c r="B10" s="66">
        <v>20.3</v>
      </c>
      <c r="C10" s="299">
        <v>27.8</v>
      </c>
      <c r="D10" s="299">
        <v>51.9</v>
      </c>
      <c r="E10" s="299">
        <v>0</v>
      </c>
      <c r="F10" s="44">
        <v>100</v>
      </c>
      <c r="G10" s="373" t="s">
        <v>9</v>
      </c>
    </row>
    <row r="11" spans="1:7" ht="16.5" customHeight="1" x14ac:dyDescent="0.2">
      <c r="A11" s="374" t="s">
        <v>10</v>
      </c>
      <c r="B11" s="66">
        <v>16</v>
      </c>
      <c r="C11" s="299">
        <v>28.1</v>
      </c>
      <c r="D11" s="299">
        <v>54.2</v>
      </c>
      <c r="E11" s="299">
        <v>1.7</v>
      </c>
      <c r="F11" s="44">
        <v>100</v>
      </c>
      <c r="G11" s="373" t="s">
        <v>11</v>
      </c>
    </row>
    <row r="12" spans="1:7" ht="16.5" customHeight="1" x14ac:dyDescent="0.2">
      <c r="A12" s="374" t="s">
        <v>12</v>
      </c>
      <c r="B12" s="66">
        <v>22.8</v>
      </c>
      <c r="C12" s="299">
        <v>33.5</v>
      </c>
      <c r="D12" s="299">
        <v>43.4</v>
      </c>
      <c r="E12" s="299">
        <v>0.3</v>
      </c>
      <c r="F12" s="44">
        <v>100</v>
      </c>
      <c r="G12" s="373" t="s">
        <v>13</v>
      </c>
    </row>
    <row r="13" spans="1:7" ht="16.5" customHeight="1" x14ac:dyDescent="0.2">
      <c r="A13" s="375" t="s">
        <v>68</v>
      </c>
      <c r="B13" s="111">
        <v>20.8</v>
      </c>
      <c r="C13" s="91">
        <v>31.9</v>
      </c>
      <c r="D13" s="91">
        <v>47.3</v>
      </c>
      <c r="E13" s="91">
        <v>0</v>
      </c>
      <c r="F13" s="377">
        <v>100</v>
      </c>
      <c r="G13" s="376" t="s">
        <v>69</v>
      </c>
    </row>
  </sheetData>
  <mergeCells count="8">
    <mergeCell ref="A1:G1"/>
    <mergeCell ref="A2:G2"/>
    <mergeCell ref="A4:A7"/>
    <mergeCell ref="G4:G7"/>
    <mergeCell ref="F4:F5"/>
    <mergeCell ref="F6:F7"/>
    <mergeCell ref="B5:E5"/>
    <mergeCell ref="B4:E4"/>
  </mergeCells>
  <printOptions horizontalCentered="1"/>
  <pageMargins left="0.59055118110236227" right="0.59055118110236227" top="0.78740157480314965" bottom="0.59055118110236227" header="0.39370078740157483" footer="0.39370078740157483"/>
  <pageSetup paperSize="9" scale="89" firstPageNumber="74" orientation="portrait" useFirstPageNumber="1" r:id="rId1"/>
  <headerFooter>
    <oddHeader>&amp;L&amp;"Arial,Regular"&amp;8PCBS: Socio-Economic Conditions Survey, 2020&amp;R&amp;"Simplified Arabic,Regular"&amp;1&amp;K00+000ي&amp;9 &amp;"Arial,Regular"&amp;8&amp;K01+000PCBS&amp;1 1&amp;8: مسح مراقبة الظروف الاجتماعية والاقتصادية، 2020</oddHeader>
    <oddFooter>&amp;C&amp;P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H27"/>
  <sheetViews>
    <sheetView rightToLeft="1" view="pageBreakPreview" topLeftCell="B1" zoomScale="115" zoomScaleNormal="100" zoomScaleSheetLayoutView="115" workbookViewId="0">
      <selection activeCell="G49" sqref="G49"/>
    </sheetView>
  </sheetViews>
  <sheetFormatPr defaultColWidth="9.125" defaultRowHeight="14.25" x14ac:dyDescent="0.2"/>
  <cols>
    <col min="1" max="1" width="17.625" style="11" customWidth="1"/>
    <col min="2" max="2" width="29.625" style="11" customWidth="1"/>
    <col min="3" max="5" width="13.375" style="11" customWidth="1"/>
    <col min="6" max="6" width="12.375" style="11" customWidth="1"/>
    <col min="7" max="7" width="23.375" style="11" customWidth="1"/>
    <col min="8" max="8" width="9" style="11" hidden="1" customWidth="1"/>
    <col min="9" max="16384" width="9.125" style="11"/>
  </cols>
  <sheetData>
    <row r="1" spans="1:7" ht="21" customHeight="1" x14ac:dyDescent="0.2">
      <c r="A1" s="392" t="s">
        <v>602</v>
      </c>
      <c r="B1" s="392"/>
      <c r="C1" s="392"/>
      <c r="D1" s="392"/>
      <c r="E1" s="392"/>
      <c r="F1" s="392"/>
      <c r="G1" s="392"/>
    </row>
    <row r="2" spans="1:7" ht="29.25" customHeight="1" x14ac:dyDescent="0.2">
      <c r="A2" s="393" t="s">
        <v>603</v>
      </c>
      <c r="B2" s="393"/>
      <c r="C2" s="393"/>
      <c r="D2" s="393"/>
      <c r="E2" s="393"/>
      <c r="F2" s="393"/>
      <c r="G2" s="393"/>
    </row>
    <row r="3" spans="1:7" ht="6" customHeight="1" x14ac:dyDescent="0.2"/>
    <row r="4" spans="1:7" ht="17.100000000000001" customHeight="1" x14ac:dyDescent="0.2">
      <c r="A4" s="463" t="s">
        <v>0</v>
      </c>
      <c r="B4" s="538" t="s">
        <v>399</v>
      </c>
      <c r="C4" s="536" t="s">
        <v>400</v>
      </c>
      <c r="D4" s="506"/>
      <c r="E4" s="506"/>
      <c r="F4" s="537"/>
      <c r="G4" s="521" t="s">
        <v>2</v>
      </c>
    </row>
    <row r="5" spans="1:7" ht="17.100000000000001" customHeight="1" x14ac:dyDescent="0.2">
      <c r="A5" s="395"/>
      <c r="B5" s="539"/>
      <c r="C5" s="507" t="s">
        <v>401</v>
      </c>
      <c r="D5" s="540"/>
      <c r="E5" s="540"/>
      <c r="F5" s="541"/>
      <c r="G5" s="521"/>
    </row>
    <row r="6" spans="1:7" ht="18.75" customHeight="1" x14ac:dyDescent="0.2">
      <c r="A6" s="395"/>
      <c r="B6" s="539"/>
      <c r="C6" s="542" t="s">
        <v>402</v>
      </c>
      <c r="D6" s="542" t="s">
        <v>403</v>
      </c>
      <c r="E6" s="544">
        <v>7</v>
      </c>
      <c r="F6" s="256" t="s">
        <v>28</v>
      </c>
      <c r="G6" s="521"/>
    </row>
    <row r="7" spans="1:7" ht="37.5" customHeight="1" x14ac:dyDescent="0.2">
      <c r="A7" s="499"/>
      <c r="B7" s="257" t="s">
        <v>404</v>
      </c>
      <c r="C7" s="543"/>
      <c r="D7" s="543"/>
      <c r="E7" s="545"/>
      <c r="F7" s="56" t="s">
        <v>29</v>
      </c>
      <c r="G7" s="521"/>
    </row>
    <row r="8" spans="1:7" ht="17.100000000000001" customHeight="1" x14ac:dyDescent="0.2">
      <c r="A8" s="207" t="s">
        <v>4</v>
      </c>
      <c r="B8" s="258">
        <v>25.8</v>
      </c>
      <c r="C8" s="378">
        <v>80</v>
      </c>
      <c r="D8" s="378">
        <v>12.3</v>
      </c>
      <c r="E8" s="378">
        <v>7.7</v>
      </c>
      <c r="F8" s="252">
        <v>100</v>
      </c>
      <c r="G8" s="209" t="s">
        <v>5</v>
      </c>
    </row>
    <row r="9" spans="1:7" ht="17.100000000000001" customHeight="1" x14ac:dyDescent="0.2">
      <c r="A9" s="119" t="s">
        <v>67</v>
      </c>
      <c r="B9" s="69">
        <v>8.1</v>
      </c>
      <c r="C9" s="379">
        <v>80.599999999999994</v>
      </c>
      <c r="D9" s="379">
        <v>4.7</v>
      </c>
      <c r="E9" s="379">
        <v>14.7</v>
      </c>
      <c r="F9" s="44">
        <v>100</v>
      </c>
      <c r="G9" s="26" t="s">
        <v>7</v>
      </c>
    </row>
    <row r="10" spans="1:7" ht="17.100000000000001" customHeight="1" x14ac:dyDescent="0.2">
      <c r="A10" s="67" t="s">
        <v>8</v>
      </c>
      <c r="B10" s="69">
        <v>10.9</v>
      </c>
      <c r="C10" s="64">
        <v>69.400000000000006</v>
      </c>
      <c r="D10" s="64">
        <v>6.9</v>
      </c>
      <c r="E10" s="64">
        <v>23.7</v>
      </c>
      <c r="F10" s="44">
        <v>100</v>
      </c>
      <c r="G10" s="29" t="s">
        <v>9</v>
      </c>
    </row>
    <row r="11" spans="1:7" ht="17.100000000000001" customHeight="1" x14ac:dyDescent="0.2">
      <c r="A11" s="67" t="s">
        <v>10</v>
      </c>
      <c r="B11" s="69">
        <v>7.8</v>
      </c>
      <c r="C11" s="64">
        <v>88.5</v>
      </c>
      <c r="D11" s="64">
        <v>3.7</v>
      </c>
      <c r="E11" s="64">
        <v>7.8</v>
      </c>
      <c r="F11" s="44">
        <v>100</v>
      </c>
      <c r="G11" s="29" t="s">
        <v>11</v>
      </c>
    </row>
    <row r="12" spans="1:7" ht="17.100000000000001" customHeight="1" x14ac:dyDescent="0.2">
      <c r="A12" s="67" t="s">
        <v>12</v>
      </c>
      <c r="B12" s="69">
        <v>4.9000000000000004</v>
      </c>
      <c r="C12" s="64">
        <v>100</v>
      </c>
      <c r="D12" s="64">
        <v>0</v>
      </c>
      <c r="E12" s="64">
        <v>0</v>
      </c>
      <c r="F12" s="44">
        <v>100</v>
      </c>
      <c r="G12" s="29" t="s">
        <v>13</v>
      </c>
    </row>
    <row r="13" spans="1:7" s="365" customFormat="1" ht="17.100000000000001" customHeight="1" x14ac:dyDescent="0.25">
      <c r="A13" s="90" t="s">
        <v>68</v>
      </c>
      <c r="B13" s="259">
        <v>52.2</v>
      </c>
      <c r="C13" s="364">
        <v>79.900000000000006</v>
      </c>
      <c r="D13" s="364">
        <v>14</v>
      </c>
      <c r="E13" s="364">
        <v>6.1</v>
      </c>
      <c r="F13" s="255">
        <v>100</v>
      </c>
      <c r="G13" s="236" t="s">
        <v>69</v>
      </c>
    </row>
    <row r="15" spans="1:7" ht="15" x14ac:dyDescent="0.2">
      <c r="A15" s="393" t="s">
        <v>605</v>
      </c>
      <c r="B15" s="393"/>
      <c r="C15" s="393"/>
      <c r="D15" s="393"/>
      <c r="E15" s="393"/>
      <c r="F15" s="393"/>
      <c r="G15" s="393"/>
    </row>
    <row r="16" spans="1:7" ht="30.75" customHeight="1" x14ac:dyDescent="0.2">
      <c r="A16" s="393" t="s">
        <v>604</v>
      </c>
      <c r="B16" s="393"/>
      <c r="C16" s="393"/>
      <c r="D16" s="393"/>
      <c r="E16" s="393"/>
      <c r="F16" s="393"/>
      <c r="G16" s="393"/>
    </row>
    <row r="17" spans="1:7" ht="6" customHeight="1" x14ac:dyDescent="0.2"/>
    <row r="18" spans="1:7" ht="20.25" x14ac:dyDescent="0.2">
      <c r="A18" s="502" t="s">
        <v>0</v>
      </c>
      <c r="B18" s="514" t="s">
        <v>405</v>
      </c>
      <c r="C18" s="536" t="s">
        <v>400</v>
      </c>
      <c r="D18" s="506"/>
      <c r="E18" s="506"/>
      <c r="F18" s="537"/>
      <c r="G18" s="521" t="s">
        <v>2</v>
      </c>
    </row>
    <row r="19" spans="1:7" x14ac:dyDescent="0.2">
      <c r="A19" s="395"/>
      <c r="B19" s="511"/>
      <c r="C19" s="507" t="s">
        <v>401</v>
      </c>
      <c r="D19" s="540"/>
      <c r="E19" s="540"/>
      <c r="F19" s="541"/>
      <c r="G19" s="521"/>
    </row>
    <row r="20" spans="1:7" ht="20.25" x14ac:dyDescent="0.2">
      <c r="A20" s="395"/>
      <c r="B20" s="511"/>
      <c r="C20" s="542" t="s">
        <v>402</v>
      </c>
      <c r="D20" s="542" t="s">
        <v>403</v>
      </c>
      <c r="E20" s="544">
        <v>7</v>
      </c>
      <c r="F20" s="307" t="s">
        <v>28</v>
      </c>
      <c r="G20" s="521"/>
    </row>
    <row r="21" spans="1:7" ht="36" x14ac:dyDescent="0.2">
      <c r="A21" s="499"/>
      <c r="B21" s="257" t="s">
        <v>406</v>
      </c>
      <c r="C21" s="543"/>
      <c r="D21" s="543"/>
      <c r="E21" s="546"/>
      <c r="F21" s="56" t="s">
        <v>29</v>
      </c>
      <c r="G21" s="521"/>
    </row>
    <row r="22" spans="1:7" ht="17.100000000000001" customHeight="1" x14ac:dyDescent="0.2">
      <c r="A22" s="189" t="s">
        <v>4</v>
      </c>
      <c r="B22" s="260">
        <v>23.3</v>
      </c>
      <c r="C22" s="196">
        <v>83.7</v>
      </c>
      <c r="D22" s="197">
        <v>9.6999999999999993</v>
      </c>
      <c r="E22" s="197">
        <v>6.6</v>
      </c>
      <c r="F22" s="252">
        <v>100</v>
      </c>
      <c r="G22" s="209" t="s">
        <v>5</v>
      </c>
    </row>
    <row r="23" spans="1:7" ht="17.100000000000001" customHeight="1" x14ac:dyDescent="0.2">
      <c r="A23" s="119" t="s">
        <v>67</v>
      </c>
      <c r="B23" s="6">
        <v>7.2</v>
      </c>
      <c r="C23" s="65">
        <v>85.2</v>
      </c>
      <c r="D23" s="4">
        <v>4.5</v>
      </c>
      <c r="E23" s="4">
        <v>10.3</v>
      </c>
      <c r="F23" s="44">
        <v>100</v>
      </c>
      <c r="G23" s="26" t="s">
        <v>7</v>
      </c>
    </row>
    <row r="24" spans="1:7" ht="17.100000000000001" customHeight="1" x14ac:dyDescent="0.2">
      <c r="A24" s="67" t="s">
        <v>8</v>
      </c>
      <c r="B24" s="6">
        <v>10.5</v>
      </c>
      <c r="C24" s="66">
        <v>79.3</v>
      </c>
      <c r="D24" s="1">
        <v>5.3</v>
      </c>
      <c r="E24" s="1">
        <v>15.4</v>
      </c>
      <c r="F24" s="44">
        <v>100</v>
      </c>
      <c r="G24" s="29" t="s">
        <v>9</v>
      </c>
    </row>
    <row r="25" spans="1:7" ht="17.100000000000001" customHeight="1" x14ac:dyDescent="0.2">
      <c r="A25" s="67" t="s">
        <v>10</v>
      </c>
      <c r="B25" s="6">
        <v>6.9</v>
      </c>
      <c r="C25" s="66">
        <v>89.5</v>
      </c>
      <c r="D25" s="1">
        <v>5.3</v>
      </c>
      <c r="E25" s="1">
        <v>5.2</v>
      </c>
      <c r="F25" s="44">
        <v>100</v>
      </c>
      <c r="G25" s="29" t="s">
        <v>11</v>
      </c>
    </row>
    <row r="26" spans="1:7" ht="17.100000000000001" customHeight="1" x14ac:dyDescent="0.2">
      <c r="A26" s="67" t="s">
        <v>12</v>
      </c>
      <c r="B26" s="6">
        <v>3.4</v>
      </c>
      <c r="C26" s="66">
        <v>100</v>
      </c>
      <c r="D26" s="1">
        <v>0</v>
      </c>
      <c r="E26" s="1">
        <v>0</v>
      </c>
      <c r="F26" s="44">
        <v>100</v>
      </c>
      <c r="G26" s="29" t="s">
        <v>13</v>
      </c>
    </row>
    <row r="27" spans="1:7" s="365" customFormat="1" ht="17.100000000000001" customHeight="1" x14ac:dyDescent="0.25">
      <c r="A27" s="90" t="s">
        <v>68</v>
      </c>
      <c r="B27" s="101">
        <v>47.4</v>
      </c>
      <c r="C27" s="111">
        <v>83.4</v>
      </c>
      <c r="D27" s="102">
        <v>10.9</v>
      </c>
      <c r="E27" s="102">
        <v>5.7</v>
      </c>
      <c r="F27" s="255">
        <v>100</v>
      </c>
      <c r="G27" s="236" t="s">
        <v>69</v>
      </c>
    </row>
  </sheetData>
  <mergeCells count="20">
    <mergeCell ref="A15:G15"/>
    <mergeCell ref="A16:G16"/>
    <mergeCell ref="A18:A21"/>
    <mergeCell ref="B18:B20"/>
    <mergeCell ref="C18:F18"/>
    <mergeCell ref="G18:G21"/>
    <mergeCell ref="C19:F19"/>
    <mergeCell ref="C20:C21"/>
    <mergeCell ref="D20:D21"/>
    <mergeCell ref="E20:E21"/>
    <mergeCell ref="A1:G1"/>
    <mergeCell ref="A2:G2"/>
    <mergeCell ref="A4:A7"/>
    <mergeCell ref="B4:B6"/>
    <mergeCell ref="C4:F4"/>
    <mergeCell ref="G4:G7"/>
    <mergeCell ref="C5:F5"/>
    <mergeCell ref="C6:C7"/>
    <mergeCell ref="D6:D7"/>
    <mergeCell ref="E6:E7"/>
  </mergeCells>
  <printOptions horizontalCentered="1"/>
  <pageMargins left="0.59055118110236227" right="0.59055118110236227" top="0.78740157480314965" bottom="0.59055118110236227" header="0.39370078740157483" footer="0.39370078740157483"/>
  <pageSetup paperSize="9" firstPageNumber="75" orientation="landscape" useFirstPageNumber="1" r:id="rId1"/>
  <headerFooter>
    <oddHeader>&amp;L&amp;"Arial,Regular"&amp;8PCBS: Socio-Economic Conditions Survey, 2020&amp;R&amp;"Simplified Arabic,Regular"&amp;1&amp;K00+000ي&amp;9 &amp;"Arial,Regular"&amp;8&amp;K01+000PCBS&amp;1 1&amp;8: مسح مراقبة الظروف الاجتماعية والاقتصادية، 2020</oddHeader>
    <oddFooter>&amp;C&amp;P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27"/>
  <sheetViews>
    <sheetView rightToLeft="1" view="pageBreakPreview" topLeftCell="A4" zoomScale="110" zoomScaleNormal="100" zoomScaleSheetLayoutView="110" workbookViewId="0">
      <selection activeCell="G49" sqref="G49"/>
    </sheetView>
  </sheetViews>
  <sheetFormatPr defaultColWidth="9.125" defaultRowHeight="14.25" x14ac:dyDescent="0.2"/>
  <cols>
    <col min="1" max="1" width="19.875" style="11" customWidth="1"/>
    <col min="2" max="2" width="23.625" style="11" customWidth="1"/>
    <col min="3" max="5" width="14" style="11" customWidth="1"/>
    <col min="6" max="6" width="11.375" style="11" customWidth="1"/>
    <col min="7" max="7" width="38.75" style="11" customWidth="1"/>
    <col min="8" max="10" width="9" style="11" hidden="1" customWidth="1"/>
    <col min="11" max="11" width="3.375" style="11" customWidth="1"/>
    <col min="12" max="16384" width="9.125" style="11"/>
  </cols>
  <sheetData>
    <row r="1" spans="1:7" ht="24.6" customHeight="1" x14ac:dyDescent="0.2">
      <c r="A1" s="392" t="s">
        <v>606</v>
      </c>
      <c r="B1" s="392"/>
      <c r="C1" s="392"/>
      <c r="D1" s="392"/>
      <c r="E1" s="392"/>
      <c r="F1" s="392"/>
      <c r="G1" s="392"/>
    </row>
    <row r="2" spans="1:7" ht="29.25" customHeight="1" x14ac:dyDescent="0.2">
      <c r="A2" s="393" t="s">
        <v>607</v>
      </c>
      <c r="B2" s="393"/>
      <c r="C2" s="393"/>
      <c r="D2" s="393"/>
      <c r="E2" s="393"/>
      <c r="F2" s="393"/>
      <c r="G2" s="393"/>
    </row>
    <row r="3" spans="1:7" ht="6" customHeight="1" x14ac:dyDescent="0.2"/>
    <row r="4" spans="1:7" ht="19.5" customHeight="1" x14ac:dyDescent="0.2">
      <c r="A4" s="502" t="s">
        <v>0</v>
      </c>
      <c r="B4" s="514" t="s">
        <v>407</v>
      </c>
      <c r="C4" s="505" t="s">
        <v>400</v>
      </c>
      <c r="D4" s="506"/>
      <c r="E4" s="506"/>
      <c r="F4" s="537"/>
      <c r="G4" s="521" t="s">
        <v>2</v>
      </c>
    </row>
    <row r="5" spans="1:7" ht="28.5" customHeight="1" x14ac:dyDescent="0.2">
      <c r="A5" s="395"/>
      <c r="B5" s="511"/>
      <c r="C5" s="549" t="s">
        <v>401</v>
      </c>
      <c r="D5" s="540"/>
      <c r="E5" s="540"/>
      <c r="F5" s="541"/>
      <c r="G5" s="521"/>
    </row>
    <row r="6" spans="1:7" ht="14.1" customHeight="1" x14ac:dyDescent="0.2">
      <c r="A6" s="395"/>
      <c r="B6" s="511"/>
      <c r="C6" s="548" t="s">
        <v>402</v>
      </c>
      <c r="D6" s="548" t="s">
        <v>403</v>
      </c>
      <c r="E6" s="547">
        <v>7</v>
      </c>
      <c r="F6" s="256" t="s">
        <v>28</v>
      </c>
      <c r="G6" s="521"/>
    </row>
    <row r="7" spans="1:7" ht="39" customHeight="1" x14ac:dyDescent="0.2">
      <c r="A7" s="410"/>
      <c r="B7" s="257" t="s">
        <v>408</v>
      </c>
      <c r="C7" s="543"/>
      <c r="D7" s="543"/>
      <c r="E7" s="546"/>
      <c r="F7" s="56" t="s">
        <v>29</v>
      </c>
      <c r="G7" s="521"/>
    </row>
    <row r="8" spans="1:7" ht="17.100000000000001" customHeight="1" x14ac:dyDescent="0.2">
      <c r="A8" s="261" t="s">
        <v>4</v>
      </c>
      <c r="B8" s="262">
        <v>36.799999999999997</v>
      </c>
      <c r="C8" s="263">
        <v>87.8</v>
      </c>
      <c r="D8" s="197">
        <v>9.4</v>
      </c>
      <c r="E8" s="197">
        <v>2.8</v>
      </c>
      <c r="F8" s="252">
        <v>100</v>
      </c>
      <c r="G8" s="209" t="s">
        <v>5</v>
      </c>
    </row>
    <row r="9" spans="1:7" ht="17.100000000000001" customHeight="1" x14ac:dyDescent="0.2">
      <c r="A9" s="119" t="s">
        <v>67</v>
      </c>
      <c r="B9" s="6">
        <v>20.399999999999999</v>
      </c>
      <c r="C9" s="65">
        <v>87.5</v>
      </c>
      <c r="D9" s="4">
        <v>9.6999999999999993</v>
      </c>
      <c r="E9" s="4">
        <v>2.8</v>
      </c>
      <c r="F9" s="44">
        <v>100</v>
      </c>
      <c r="G9" s="26" t="s">
        <v>7</v>
      </c>
    </row>
    <row r="10" spans="1:7" ht="17.100000000000001" customHeight="1" x14ac:dyDescent="0.2">
      <c r="A10" s="67" t="s">
        <v>8</v>
      </c>
      <c r="B10" s="6">
        <v>25.8</v>
      </c>
      <c r="C10" s="66">
        <v>80.5</v>
      </c>
      <c r="D10" s="1">
        <v>14</v>
      </c>
      <c r="E10" s="1">
        <v>5.5</v>
      </c>
      <c r="F10" s="44">
        <v>100</v>
      </c>
      <c r="G10" s="29" t="s">
        <v>9</v>
      </c>
    </row>
    <row r="11" spans="1:7" ht="17.100000000000001" customHeight="1" x14ac:dyDescent="0.2">
      <c r="A11" s="67" t="s">
        <v>10</v>
      </c>
      <c r="B11" s="6">
        <v>16.600000000000001</v>
      </c>
      <c r="C11" s="66">
        <v>92.9</v>
      </c>
      <c r="D11" s="1">
        <v>6.9</v>
      </c>
      <c r="E11" s="1">
        <v>0.2</v>
      </c>
      <c r="F11" s="44">
        <v>100</v>
      </c>
      <c r="G11" s="29" t="s">
        <v>11</v>
      </c>
    </row>
    <row r="12" spans="1:7" ht="17.100000000000001" customHeight="1" x14ac:dyDescent="0.2">
      <c r="A12" s="67" t="s">
        <v>12</v>
      </c>
      <c r="B12" s="6">
        <v>17.2</v>
      </c>
      <c r="C12" s="66">
        <v>95.9</v>
      </c>
      <c r="D12" s="1">
        <v>4.0999999999999996</v>
      </c>
      <c r="E12" s="1">
        <v>0</v>
      </c>
      <c r="F12" s="44">
        <v>100</v>
      </c>
      <c r="G12" s="29" t="s">
        <v>13</v>
      </c>
    </row>
    <row r="13" spans="1:7" ht="17.100000000000001" customHeight="1" x14ac:dyDescent="0.2">
      <c r="A13" s="100" t="s">
        <v>68</v>
      </c>
      <c r="B13" s="101">
        <v>61.1</v>
      </c>
      <c r="C13" s="111">
        <v>88</v>
      </c>
      <c r="D13" s="102">
        <v>9.1999999999999993</v>
      </c>
      <c r="E13" s="102">
        <v>2.8</v>
      </c>
      <c r="F13" s="255">
        <v>100</v>
      </c>
      <c r="G13" s="236" t="s">
        <v>69</v>
      </c>
    </row>
    <row r="14" spans="1:7" ht="20.100000000000001" customHeight="1" x14ac:dyDescent="0.2"/>
    <row r="15" spans="1:7" ht="21" customHeight="1" x14ac:dyDescent="0.2">
      <c r="A15" s="392" t="s">
        <v>608</v>
      </c>
      <c r="B15" s="392"/>
      <c r="C15" s="392"/>
      <c r="D15" s="392"/>
      <c r="E15" s="392"/>
      <c r="F15" s="392"/>
      <c r="G15" s="392"/>
    </row>
    <row r="16" spans="1:7" ht="27.95" customHeight="1" x14ac:dyDescent="0.2">
      <c r="A16" s="393" t="s">
        <v>609</v>
      </c>
      <c r="B16" s="393"/>
      <c r="C16" s="393"/>
      <c r="D16" s="393"/>
      <c r="E16" s="393"/>
      <c r="F16" s="393"/>
      <c r="G16" s="393"/>
    </row>
    <row r="17" spans="1:7" ht="6" customHeight="1" x14ac:dyDescent="0.2"/>
    <row r="18" spans="1:7" ht="14.1" customHeight="1" x14ac:dyDescent="0.2">
      <c r="A18" s="450" t="s">
        <v>0</v>
      </c>
      <c r="B18" s="550" t="s">
        <v>409</v>
      </c>
      <c r="C18" s="551" t="s">
        <v>400</v>
      </c>
      <c r="D18" s="506"/>
      <c r="E18" s="506"/>
      <c r="F18" s="537"/>
      <c r="G18" s="521" t="s">
        <v>2</v>
      </c>
    </row>
    <row r="19" spans="1:7" ht="13.5" customHeight="1" x14ac:dyDescent="0.2">
      <c r="A19" s="395"/>
      <c r="B19" s="511"/>
      <c r="C19" s="549" t="s">
        <v>401</v>
      </c>
      <c r="D19" s="540"/>
      <c r="E19" s="540"/>
      <c r="F19" s="541"/>
      <c r="G19" s="521"/>
    </row>
    <row r="20" spans="1:7" ht="20.25" x14ac:dyDescent="0.2">
      <c r="A20" s="395"/>
      <c r="B20" s="511"/>
      <c r="C20" s="548" t="s">
        <v>402</v>
      </c>
      <c r="D20" s="548" t="s">
        <v>403</v>
      </c>
      <c r="E20" s="547">
        <v>7</v>
      </c>
      <c r="F20" s="307" t="s">
        <v>28</v>
      </c>
      <c r="G20" s="521"/>
    </row>
    <row r="21" spans="1:7" ht="51" customHeight="1" x14ac:dyDescent="0.2">
      <c r="A21" s="410"/>
      <c r="B21" s="139" t="s">
        <v>410</v>
      </c>
      <c r="C21" s="543"/>
      <c r="D21" s="543"/>
      <c r="E21" s="546"/>
      <c r="F21" s="56" t="s">
        <v>29</v>
      </c>
      <c r="G21" s="521"/>
    </row>
    <row r="22" spans="1:7" ht="17.100000000000001" customHeight="1" x14ac:dyDescent="0.2">
      <c r="A22" s="308" t="s">
        <v>4</v>
      </c>
      <c r="B22" s="262">
        <v>24.8</v>
      </c>
      <c r="C22" s="263">
        <v>82.1</v>
      </c>
      <c r="D22" s="197">
        <v>11.7</v>
      </c>
      <c r="E22" s="197">
        <v>6.2</v>
      </c>
      <c r="F22" s="252">
        <v>100</v>
      </c>
      <c r="G22" s="209" t="s">
        <v>5</v>
      </c>
    </row>
    <row r="23" spans="1:7" ht="17.100000000000001" customHeight="1" x14ac:dyDescent="0.2">
      <c r="A23" s="119" t="s">
        <v>67</v>
      </c>
      <c r="B23" s="6">
        <v>8.1</v>
      </c>
      <c r="C23" s="65">
        <v>83.8</v>
      </c>
      <c r="D23" s="4">
        <v>6</v>
      </c>
      <c r="E23" s="4">
        <v>10.199999999999999</v>
      </c>
      <c r="F23" s="44">
        <v>100</v>
      </c>
      <c r="G23" s="26" t="s">
        <v>7</v>
      </c>
    </row>
    <row r="24" spans="1:7" ht="17.100000000000001" customHeight="1" x14ac:dyDescent="0.2">
      <c r="A24" s="67" t="s">
        <v>8</v>
      </c>
      <c r="B24" s="6">
        <v>10.7</v>
      </c>
      <c r="C24" s="66">
        <v>74.599999999999994</v>
      </c>
      <c r="D24" s="1">
        <v>9.6999999999999993</v>
      </c>
      <c r="E24" s="1">
        <v>15.7</v>
      </c>
      <c r="F24" s="44">
        <v>100</v>
      </c>
      <c r="G24" s="29" t="s">
        <v>9</v>
      </c>
    </row>
    <row r="25" spans="1:7" ht="17.100000000000001" customHeight="1" x14ac:dyDescent="0.2">
      <c r="A25" s="67" t="s">
        <v>10</v>
      </c>
      <c r="B25" s="6">
        <v>9</v>
      </c>
      <c r="C25" s="66">
        <v>90.4</v>
      </c>
      <c r="D25" s="1">
        <v>3.2</v>
      </c>
      <c r="E25" s="1">
        <v>6.4</v>
      </c>
      <c r="F25" s="44">
        <v>100</v>
      </c>
      <c r="G25" s="29" t="s">
        <v>11</v>
      </c>
    </row>
    <row r="26" spans="1:7" ht="17.100000000000001" customHeight="1" x14ac:dyDescent="0.2">
      <c r="A26" s="67" t="s">
        <v>12</v>
      </c>
      <c r="B26" s="6">
        <v>4.2</v>
      </c>
      <c r="C26" s="66">
        <v>100</v>
      </c>
      <c r="D26" s="1">
        <v>0</v>
      </c>
      <c r="E26" s="1">
        <v>0</v>
      </c>
      <c r="F26" s="44">
        <v>100</v>
      </c>
      <c r="G26" s="29" t="s">
        <v>13</v>
      </c>
    </row>
    <row r="27" spans="1:7" ht="17.100000000000001" customHeight="1" x14ac:dyDescent="0.2">
      <c r="A27" s="100" t="s">
        <v>68</v>
      </c>
      <c r="B27" s="101">
        <v>49.7</v>
      </c>
      <c r="C27" s="111">
        <v>81.7</v>
      </c>
      <c r="D27" s="102">
        <v>13.1</v>
      </c>
      <c r="E27" s="102">
        <v>5.2</v>
      </c>
      <c r="F27" s="255">
        <v>100</v>
      </c>
      <c r="G27" s="236" t="s">
        <v>69</v>
      </c>
    </row>
  </sheetData>
  <mergeCells count="20">
    <mergeCell ref="A15:G15"/>
    <mergeCell ref="A16:G16"/>
    <mergeCell ref="A18:A21"/>
    <mergeCell ref="B18:B20"/>
    <mergeCell ref="C18:F18"/>
    <mergeCell ref="G18:G21"/>
    <mergeCell ref="C19:F19"/>
    <mergeCell ref="C20:C21"/>
    <mergeCell ref="D20:D21"/>
    <mergeCell ref="E20:E21"/>
    <mergeCell ref="E6:E7"/>
    <mergeCell ref="A1:G1"/>
    <mergeCell ref="A2:G2"/>
    <mergeCell ref="A4:A7"/>
    <mergeCell ref="B4:B6"/>
    <mergeCell ref="G4:G7"/>
    <mergeCell ref="C6:C7"/>
    <mergeCell ref="D6:D7"/>
    <mergeCell ref="C5:F5"/>
    <mergeCell ref="C4:F4"/>
  </mergeCells>
  <printOptions horizontalCentered="1"/>
  <pageMargins left="0.59055118110236227" right="0.59055118110236227" top="0.78740157480314965" bottom="0.59055118110236227" header="0.39370078740157483" footer="0.39370078740157483"/>
  <pageSetup paperSize="9" scale="90" firstPageNumber="76" orientation="landscape" useFirstPageNumber="1" r:id="rId1"/>
  <headerFooter>
    <oddHeader>&amp;L&amp;"Arial,Regular"&amp;8PCBS: Socio-Economic Conditions Survey, 2020&amp;R&amp;"Simplified Arabic,Regular"&amp;1&amp;K00+000ي&amp;9 &amp;"Arial,Regular"&amp;8&amp;K01+000PCBS&amp;1 1&amp;8: مسح مراقبة الظروف الاجتماعية والاقتصادية، 2020</oddHeader>
    <oddFooter>&amp;C&amp;P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27"/>
  <sheetViews>
    <sheetView rightToLeft="1" view="pageBreakPreview" zoomScale="110" zoomScaleNormal="100" zoomScaleSheetLayoutView="110" workbookViewId="0">
      <selection activeCell="G49" sqref="G49"/>
    </sheetView>
  </sheetViews>
  <sheetFormatPr defaultColWidth="9.125" defaultRowHeight="14.25" x14ac:dyDescent="0.2"/>
  <cols>
    <col min="1" max="1" width="19.375" style="11" customWidth="1"/>
    <col min="2" max="2" width="38.125" style="11" customWidth="1"/>
    <col min="3" max="3" width="14.125" style="11" customWidth="1"/>
    <col min="4" max="4" width="13.25" style="11" customWidth="1"/>
    <col min="5" max="5" width="15.375" style="11" customWidth="1"/>
    <col min="6" max="6" width="13.125" style="11" customWidth="1"/>
    <col min="7" max="7" width="24.625" style="11" customWidth="1"/>
    <col min="8" max="8" width="12.5" style="11" customWidth="1"/>
    <col min="9" max="16384" width="9.125" style="11"/>
  </cols>
  <sheetData>
    <row r="1" spans="1:7" ht="21" customHeight="1" x14ac:dyDescent="0.2">
      <c r="A1" s="392" t="s">
        <v>610</v>
      </c>
      <c r="B1" s="392"/>
      <c r="C1" s="392"/>
      <c r="D1" s="392"/>
      <c r="E1" s="392"/>
      <c r="F1" s="392"/>
      <c r="G1" s="392"/>
    </row>
    <row r="2" spans="1:7" ht="29.25" customHeight="1" x14ac:dyDescent="0.2">
      <c r="A2" s="393" t="s">
        <v>611</v>
      </c>
      <c r="B2" s="393"/>
      <c r="C2" s="393"/>
      <c r="D2" s="393"/>
      <c r="E2" s="393"/>
      <c r="F2" s="393"/>
      <c r="G2" s="393"/>
    </row>
    <row r="3" spans="1:7" ht="6" customHeight="1" x14ac:dyDescent="0.2"/>
    <row r="4" spans="1:7" ht="17.100000000000001" customHeight="1" x14ac:dyDescent="0.2">
      <c r="A4" s="450" t="s">
        <v>0</v>
      </c>
      <c r="B4" s="552" t="s">
        <v>411</v>
      </c>
      <c r="C4" s="551" t="s">
        <v>400</v>
      </c>
      <c r="D4" s="506"/>
      <c r="E4" s="506"/>
      <c r="F4" s="537"/>
      <c r="G4" s="554" t="s">
        <v>2</v>
      </c>
    </row>
    <row r="5" spans="1:7" ht="17.100000000000001" customHeight="1" x14ac:dyDescent="0.2">
      <c r="A5" s="395"/>
      <c r="B5" s="553"/>
      <c r="C5" s="507" t="s">
        <v>401</v>
      </c>
      <c r="D5" s="540"/>
      <c r="E5" s="540"/>
      <c r="F5" s="541"/>
      <c r="G5" s="554"/>
    </row>
    <row r="6" spans="1:7" ht="18" customHeight="1" x14ac:dyDescent="0.2">
      <c r="A6" s="395"/>
      <c r="B6" s="511"/>
      <c r="C6" s="548" t="s">
        <v>402</v>
      </c>
      <c r="D6" s="548" t="s">
        <v>403</v>
      </c>
      <c r="E6" s="547">
        <v>7</v>
      </c>
      <c r="F6" s="59" t="s">
        <v>28</v>
      </c>
      <c r="G6" s="521"/>
    </row>
    <row r="7" spans="1:7" ht="36" customHeight="1" x14ac:dyDescent="0.2">
      <c r="A7" s="499"/>
      <c r="B7" s="257" t="s">
        <v>412</v>
      </c>
      <c r="C7" s="543"/>
      <c r="D7" s="543"/>
      <c r="E7" s="546"/>
      <c r="F7" s="56" t="s">
        <v>29</v>
      </c>
      <c r="G7" s="521"/>
    </row>
    <row r="8" spans="1:7" ht="17.100000000000001" customHeight="1" x14ac:dyDescent="0.2">
      <c r="A8" s="261" t="s">
        <v>4</v>
      </c>
      <c r="B8" s="262">
        <v>20.7</v>
      </c>
      <c r="C8" s="263">
        <v>79.400000000000006</v>
      </c>
      <c r="D8" s="197">
        <v>12.4</v>
      </c>
      <c r="E8" s="197">
        <v>8.1999999999999993</v>
      </c>
      <c r="F8" s="252">
        <v>100</v>
      </c>
      <c r="G8" s="209" t="s">
        <v>5</v>
      </c>
    </row>
    <row r="9" spans="1:7" ht="17.100000000000001" customHeight="1" x14ac:dyDescent="0.2">
      <c r="A9" s="119" t="s">
        <v>67</v>
      </c>
      <c r="B9" s="6">
        <v>5.7</v>
      </c>
      <c r="C9" s="65">
        <v>85.3</v>
      </c>
      <c r="D9" s="4">
        <v>5.8</v>
      </c>
      <c r="E9" s="4">
        <v>8.9</v>
      </c>
      <c r="F9" s="44">
        <v>100</v>
      </c>
      <c r="G9" s="26" t="s">
        <v>7</v>
      </c>
    </row>
    <row r="10" spans="1:7" ht="17.100000000000001" customHeight="1" x14ac:dyDescent="0.2">
      <c r="A10" s="67" t="s">
        <v>8</v>
      </c>
      <c r="B10" s="6">
        <v>5.8</v>
      </c>
      <c r="C10" s="66">
        <v>71</v>
      </c>
      <c r="D10" s="1">
        <v>9.6999999999999993</v>
      </c>
      <c r="E10" s="1">
        <v>19.3</v>
      </c>
      <c r="F10" s="44">
        <v>100</v>
      </c>
      <c r="G10" s="29" t="s">
        <v>9</v>
      </c>
    </row>
    <row r="11" spans="1:7" ht="17.100000000000001" customHeight="1" x14ac:dyDescent="0.2">
      <c r="A11" s="67" t="s">
        <v>10</v>
      </c>
      <c r="B11" s="6">
        <v>7.9</v>
      </c>
      <c r="C11" s="66">
        <v>98.3</v>
      </c>
      <c r="D11" s="1">
        <v>1.7</v>
      </c>
      <c r="E11" s="1">
        <v>0</v>
      </c>
      <c r="F11" s="44">
        <v>100</v>
      </c>
      <c r="G11" s="29" t="s">
        <v>11</v>
      </c>
    </row>
    <row r="12" spans="1:7" ht="17.100000000000001" customHeight="1" x14ac:dyDescent="0.2">
      <c r="A12" s="67" t="s">
        <v>12</v>
      </c>
      <c r="B12" s="6">
        <v>3.7</v>
      </c>
      <c r="C12" s="66">
        <v>88.7</v>
      </c>
      <c r="D12" s="1">
        <v>5.7</v>
      </c>
      <c r="E12" s="1">
        <v>5.6</v>
      </c>
      <c r="F12" s="44">
        <v>100</v>
      </c>
      <c r="G12" s="29" t="s">
        <v>13</v>
      </c>
    </row>
    <row r="13" spans="1:7" ht="17.100000000000001" customHeight="1" x14ac:dyDescent="0.2">
      <c r="A13" s="100" t="s">
        <v>68</v>
      </c>
      <c r="B13" s="101">
        <v>42.9</v>
      </c>
      <c r="C13" s="111">
        <v>78.2</v>
      </c>
      <c r="D13" s="102">
        <v>13.7</v>
      </c>
      <c r="E13" s="102">
        <v>8.1</v>
      </c>
      <c r="F13" s="313">
        <v>100</v>
      </c>
      <c r="G13" s="104" t="s">
        <v>69</v>
      </c>
    </row>
    <row r="14" spans="1:7" ht="17.100000000000001" customHeight="1" x14ac:dyDescent="0.2"/>
    <row r="15" spans="1:7" ht="21" customHeight="1" x14ac:dyDescent="0.2">
      <c r="A15" s="392" t="s">
        <v>613</v>
      </c>
      <c r="B15" s="392"/>
      <c r="C15" s="392"/>
      <c r="D15" s="392"/>
      <c r="E15" s="392"/>
      <c r="F15" s="392"/>
      <c r="G15" s="392"/>
    </row>
    <row r="16" spans="1:7" ht="32.450000000000003" customHeight="1" x14ac:dyDescent="0.2">
      <c r="A16" s="393" t="s">
        <v>612</v>
      </c>
      <c r="B16" s="393"/>
      <c r="C16" s="393"/>
      <c r="D16" s="393"/>
      <c r="E16" s="393"/>
      <c r="F16" s="393"/>
      <c r="G16" s="393"/>
    </row>
    <row r="17" spans="1:7" ht="6" hidden="1" customHeight="1" x14ac:dyDescent="0.2"/>
    <row r="18" spans="1:7" ht="20.25" x14ac:dyDescent="0.2">
      <c r="A18" s="450" t="s">
        <v>0</v>
      </c>
      <c r="B18" s="552" t="s">
        <v>413</v>
      </c>
      <c r="C18" s="551" t="s">
        <v>400</v>
      </c>
      <c r="D18" s="506"/>
      <c r="E18" s="506"/>
      <c r="F18" s="537"/>
      <c r="G18" s="554" t="s">
        <v>2</v>
      </c>
    </row>
    <row r="19" spans="1:7" x14ac:dyDescent="0.2">
      <c r="A19" s="395"/>
      <c r="B19" s="553"/>
      <c r="C19" s="507" t="s">
        <v>401</v>
      </c>
      <c r="D19" s="540"/>
      <c r="E19" s="540"/>
      <c r="F19" s="541"/>
      <c r="G19" s="554"/>
    </row>
    <row r="20" spans="1:7" ht="20.25" x14ac:dyDescent="0.2">
      <c r="A20" s="395"/>
      <c r="B20" s="511"/>
      <c r="C20" s="548" t="s">
        <v>402</v>
      </c>
      <c r="D20" s="548" t="s">
        <v>403</v>
      </c>
      <c r="E20" s="548">
        <v>7</v>
      </c>
      <c r="F20" s="303" t="s">
        <v>28</v>
      </c>
      <c r="G20" s="521"/>
    </row>
    <row r="21" spans="1:7" ht="36" customHeight="1" x14ac:dyDescent="0.2">
      <c r="A21" s="499"/>
      <c r="B21" s="257" t="s">
        <v>414</v>
      </c>
      <c r="C21" s="543"/>
      <c r="D21" s="543"/>
      <c r="E21" s="543"/>
      <c r="F21" s="56" t="s">
        <v>29</v>
      </c>
      <c r="G21" s="521"/>
    </row>
    <row r="22" spans="1:7" ht="17.100000000000001" customHeight="1" x14ac:dyDescent="0.2">
      <c r="A22" s="308" t="s">
        <v>4</v>
      </c>
      <c r="B22" s="262">
        <v>39.5</v>
      </c>
      <c r="C22" s="263">
        <v>71.599999999999994</v>
      </c>
      <c r="D22" s="197">
        <v>17.3</v>
      </c>
      <c r="E22" s="197">
        <v>11.1</v>
      </c>
      <c r="F22" s="252">
        <v>100</v>
      </c>
      <c r="G22" s="209" t="s">
        <v>5</v>
      </c>
    </row>
    <row r="23" spans="1:7" ht="17.100000000000001" customHeight="1" x14ac:dyDescent="0.2">
      <c r="A23" s="119" t="s">
        <v>67</v>
      </c>
      <c r="B23" s="6">
        <v>23.9</v>
      </c>
      <c r="C23" s="65">
        <v>74.400000000000006</v>
      </c>
      <c r="D23" s="4">
        <v>14.1</v>
      </c>
      <c r="E23" s="4">
        <v>11.5</v>
      </c>
      <c r="F23" s="44">
        <v>100</v>
      </c>
      <c r="G23" s="26" t="s">
        <v>7</v>
      </c>
    </row>
    <row r="24" spans="1:7" ht="17.100000000000001" customHeight="1" x14ac:dyDescent="0.2">
      <c r="A24" s="67" t="s">
        <v>8</v>
      </c>
      <c r="B24" s="6">
        <v>30.4</v>
      </c>
      <c r="C24" s="66">
        <v>64.099999999999994</v>
      </c>
      <c r="D24" s="1">
        <v>18</v>
      </c>
      <c r="E24" s="1">
        <v>17.899999999999999</v>
      </c>
      <c r="F24" s="44">
        <v>100</v>
      </c>
      <c r="G24" s="29" t="s">
        <v>9</v>
      </c>
    </row>
    <row r="25" spans="1:7" ht="17.100000000000001" customHeight="1" x14ac:dyDescent="0.2">
      <c r="A25" s="67" t="s">
        <v>10</v>
      </c>
      <c r="B25" s="6">
        <v>19.899999999999999</v>
      </c>
      <c r="C25" s="66">
        <v>80.5</v>
      </c>
      <c r="D25" s="1">
        <v>10.9</v>
      </c>
      <c r="E25" s="1">
        <v>8.6</v>
      </c>
      <c r="F25" s="44">
        <v>100</v>
      </c>
      <c r="G25" s="29" t="s">
        <v>11</v>
      </c>
    </row>
    <row r="26" spans="1:7" ht="17.100000000000001" customHeight="1" x14ac:dyDescent="0.2">
      <c r="A26" s="67" t="s">
        <v>12</v>
      </c>
      <c r="B26" s="6">
        <v>19.7</v>
      </c>
      <c r="C26" s="66">
        <v>88.1</v>
      </c>
      <c r="D26" s="1">
        <v>9.6</v>
      </c>
      <c r="E26" s="1">
        <v>2.2999999999999998</v>
      </c>
      <c r="F26" s="44">
        <v>100</v>
      </c>
      <c r="G26" s="29" t="s">
        <v>13</v>
      </c>
    </row>
    <row r="27" spans="1:7" ht="17.100000000000001" customHeight="1" x14ac:dyDescent="0.2">
      <c r="A27" s="90" t="s">
        <v>68</v>
      </c>
      <c r="B27" s="101">
        <v>62.6</v>
      </c>
      <c r="C27" s="111">
        <v>70</v>
      </c>
      <c r="D27" s="102">
        <v>19.2</v>
      </c>
      <c r="E27" s="102">
        <v>10.8</v>
      </c>
      <c r="F27" s="255">
        <v>100</v>
      </c>
      <c r="G27" s="236" t="s">
        <v>69</v>
      </c>
    </row>
  </sheetData>
  <mergeCells count="20">
    <mergeCell ref="A15:G15"/>
    <mergeCell ref="A16:G16"/>
    <mergeCell ref="A18:A21"/>
    <mergeCell ref="B18:B20"/>
    <mergeCell ref="C18:F18"/>
    <mergeCell ref="G18:G21"/>
    <mergeCell ref="C19:F19"/>
    <mergeCell ref="C20:C21"/>
    <mergeCell ref="D20:D21"/>
    <mergeCell ref="E20:E21"/>
    <mergeCell ref="A1:G1"/>
    <mergeCell ref="A2:G2"/>
    <mergeCell ref="A4:A7"/>
    <mergeCell ref="B4:B6"/>
    <mergeCell ref="G4:G7"/>
    <mergeCell ref="C6:C7"/>
    <mergeCell ref="D6:D7"/>
    <mergeCell ref="E6:E7"/>
    <mergeCell ref="C5:F5"/>
    <mergeCell ref="C4:F4"/>
  </mergeCells>
  <printOptions horizontalCentered="1"/>
  <pageMargins left="0.59055118110236227" right="0.59055118110236227" top="0.78740157480314965" bottom="0.59055118110236227" header="0.39370078740157483" footer="0.39370078740157483"/>
  <pageSetup paperSize="9" scale="83" firstPageNumber="77" orientation="landscape" useFirstPageNumber="1" r:id="rId1"/>
  <headerFooter>
    <oddHeader>&amp;L&amp;"Arial,Regular"&amp;8PCBS: Socio-Economic Conditions Survey, 2020&amp;R&amp;"Simplified Arabic,Regular"&amp;1&amp;K00+000ي&amp;9 &amp;"Arial,Regular"&amp;8&amp;K01+000PCBS&amp;1 1&amp;8: مسح مراقبة الظروف الاجتماعية والاقتصادية، 2020</oddHeader>
    <oddFooter>&amp;C&amp;P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K24"/>
  <sheetViews>
    <sheetView rightToLeft="1" view="pageBreakPreview" topLeftCell="A16" zoomScale="90" zoomScaleNormal="100" zoomScaleSheetLayoutView="90" workbookViewId="0">
      <selection activeCell="J4" sqref="J4"/>
    </sheetView>
  </sheetViews>
  <sheetFormatPr defaultColWidth="9.125" defaultRowHeight="14.25" x14ac:dyDescent="0.2"/>
  <cols>
    <col min="1" max="1" width="30.25" style="11" customWidth="1"/>
    <col min="2" max="4" width="12.75" style="15" customWidth="1"/>
    <col min="5" max="10" width="12.75" style="11" customWidth="1"/>
    <col min="11" max="11" width="28.25" style="11" customWidth="1"/>
    <col min="12" max="16384" width="9.125" style="11"/>
  </cols>
  <sheetData>
    <row r="1" spans="1:11" ht="20.25" customHeight="1" x14ac:dyDescent="0.2">
      <c r="A1" s="472" t="s">
        <v>614</v>
      </c>
      <c r="B1" s="472"/>
      <c r="C1" s="472"/>
      <c r="D1" s="472"/>
      <c r="E1" s="472"/>
      <c r="F1" s="472"/>
      <c r="G1" s="472"/>
      <c r="H1" s="472"/>
      <c r="I1" s="472"/>
      <c r="J1" s="472"/>
      <c r="K1" s="472"/>
    </row>
    <row r="2" spans="1:11" ht="39.6" customHeight="1" x14ac:dyDescent="0.2">
      <c r="A2" s="473" t="s">
        <v>615</v>
      </c>
      <c r="B2" s="473"/>
      <c r="C2" s="473"/>
      <c r="D2" s="473"/>
      <c r="E2" s="473"/>
      <c r="F2" s="473"/>
      <c r="G2" s="473"/>
      <c r="H2" s="473"/>
      <c r="I2" s="473"/>
      <c r="J2" s="473"/>
      <c r="K2" s="473"/>
    </row>
    <row r="3" spans="1:11" ht="6" customHeight="1" x14ac:dyDescent="0.2"/>
    <row r="4" spans="1:11" s="16" customFormat="1" ht="19.5" customHeight="1" x14ac:dyDescent="0.2">
      <c r="A4" s="555" t="s">
        <v>415</v>
      </c>
      <c r="B4" s="551" t="s">
        <v>4</v>
      </c>
      <c r="C4" s="506"/>
      <c r="D4" s="537"/>
      <c r="E4" s="264" t="s">
        <v>0</v>
      </c>
      <c r="F4" s="265"/>
      <c r="G4" s="265"/>
      <c r="H4" s="266"/>
      <c r="I4" s="267"/>
      <c r="J4" s="114" t="s">
        <v>2</v>
      </c>
      <c r="K4" s="556" t="s">
        <v>416</v>
      </c>
    </row>
    <row r="5" spans="1:11" s="16" customFormat="1" ht="19.5" customHeight="1" x14ac:dyDescent="0.2">
      <c r="A5" s="411"/>
      <c r="B5" s="557" t="s">
        <v>5</v>
      </c>
      <c r="C5" s="558"/>
      <c r="D5" s="559"/>
      <c r="E5" s="268" t="s">
        <v>67</v>
      </c>
      <c r="F5" s="269"/>
      <c r="G5" s="270" t="s">
        <v>7</v>
      </c>
      <c r="H5" s="268" t="s">
        <v>68</v>
      </c>
      <c r="I5" s="269"/>
      <c r="J5" s="270" t="s">
        <v>69</v>
      </c>
      <c r="K5" s="504"/>
    </row>
    <row r="6" spans="1:11" s="16" customFormat="1" ht="35.25" customHeight="1" x14ac:dyDescent="0.2">
      <c r="A6" s="411"/>
      <c r="B6" s="271" t="s">
        <v>417</v>
      </c>
      <c r="C6" s="271" t="s">
        <v>418</v>
      </c>
      <c r="D6" s="271" t="s">
        <v>419</v>
      </c>
      <c r="E6" s="272" t="s">
        <v>417</v>
      </c>
      <c r="F6" s="272" t="s">
        <v>420</v>
      </c>
      <c r="G6" s="272" t="s">
        <v>419</v>
      </c>
      <c r="H6" s="272" t="s">
        <v>417</v>
      </c>
      <c r="I6" s="272" t="s">
        <v>420</v>
      </c>
      <c r="J6" s="272" t="s">
        <v>419</v>
      </c>
      <c r="K6" s="504"/>
    </row>
    <row r="7" spans="1:11" s="16" customFormat="1" ht="60" customHeight="1" x14ac:dyDescent="0.2">
      <c r="A7" s="399"/>
      <c r="B7" s="118" t="s">
        <v>421</v>
      </c>
      <c r="C7" s="118" t="s">
        <v>422</v>
      </c>
      <c r="D7" s="118" t="s">
        <v>423</v>
      </c>
      <c r="E7" s="130" t="s">
        <v>424</v>
      </c>
      <c r="F7" s="130" t="s">
        <v>422</v>
      </c>
      <c r="G7" s="130" t="s">
        <v>423</v>
      </c>
      <c r="H7" s="130" t="s">
        <v>421</v>
      </c>
      <c r="I7" s="130" t="s">
        <v>422</v>
      </c>
      <c r="J7" s="130" t="s">
        <v>423</v>
      </c>
      <c r="K7" s="401"/>
    </row>
    <row r="8" spans="1:11" s="17" customFormat="1" ht="25.5" customHeight="1" x14ac:dyDescent="0.2">
      <c r="A8" s="273" t="s">
        <v>425</v>
      </c>
      <c r="B8" s="334">
        <v>31.9</v>
      </c>
      <c r="C8" s="335">
        <v>1.5</v>
      </c>
      <c r="D8" s="335">
        <v>93.4</v>
      </c>
      <c r="E8" s="336">
        <v>22.1</v>
      </c>
      <c r="F8" s="336">
        <v>1.7</v>
      </c>
      <c r="G8" s="336">
        <v>90.8</v>
      </c>
      <c r="H8" s="336">
        <v>46.4</v>
      </c>
      <c r="I8" s="336">
        <v>1.4</v>
      </c>
      <c r="J8" s="337">
        <v>95.3</v>
      </c>
      <c r="K8" s="274" t="s">
        <v>426</v>
      </c>
    </row>
    <row r="9" spans="1:11" s="17" customFormat="1" ht="36" customHeight="1" x14ac:dyDescent="0.2">
      <c r="A9" s="40" t="s">
        <v>427</v>
      </c>
      <c r="B9" s="338">
        <v>5.7</v>
      </c>
      <c r="C9" s="339">
        <v>1.4</v>
      </c>
      <c r="D9" s="339">
        <v>73.7</v>
      </c>
      <c r="E9" s="340">
        <v>1.6</v>
      </c>
      <c r="F9" s="340">
        <v>1.1000000000000001</v>
      </c>
      <c r="G9" s="340">
        <v>51.8</v>
      </c>
      <c r="H9" s="340">
        <v>11.8</v>
      </c>
      <c r="I9" s="340">
        <v>1.4</v>
      </c>
      <c r="J9" s="341">
        <v>78</v>
      </c>
      <c r="K9" s="58" t="s">
        <v>428</v>
      </c>
    </row>
    <row r="10" spans="1:11" s="17" customFormat="1" ht="18" customHeight="1" x14ac:dyDescent="0.2">
      <c r="A10" s="40" t="s">
        <v>429</v>
      </c>
      <c r="B10" s="338">
        <v>17.899999999999999</v>
      </c>
      <c r="C10" s="342">
        <v>2.7</v>
      </c>
      <c r="D10" s="342">
        <v>91.2</v>
      </c>
      <c r="E10" s="343">
        <v>19.2</v>
      </c>
      <c r="F10" s="343">
        <v>2.4</v>
      </c>
      <c r="G10" s="343">
        <v>90.7</v>
      </c>
      <c r="H10" s="343">
        <v>16</v>
      </c>
      <c r="I10" s="343">
        <v>3.2</v>
      </c>
      <c r="J10" s="341">
        <v>92.1</v>
      </c>
      <c r="K10" s="58" t="s">
        <v>430</v>
      </c>
    </row>
    <row r="11" spans="1:11" s="17" customFormat="1" ht="36.75" customHeight="1" x14ac:dyDescent="0.2">
      <c r="A11" s="40" t="s">
        <v>431</v>
      </c>
      <c r="B11" s="338">
        <v>0.2</v>
      </c>
      <c r="C11" s="342">
        <v>1</v>
      </c>
      <c r="D11" s="328" t="s">
        <v>571</v>
      </c>
      <c r="E11" s="343">
        <v>0.2</v>
      </c>
      <c r="F11" s="343">
        <v>1</v>
      </c>
      <c r="G11" s="330" t="s">
        <v>573</v>
      </c>
      <c r="H11" s="343">
        <v>0.3</v>
      </c>
      <c r="I11" s="343">
        <v>1</v>
      </c>
      <c r="J11" s="330" t="s">
        <v>572</v>
      </c>
      <c r="K11" s="58" t="s">
        <v>432</v>
      </c>
    </row>
    <row r="12" spans="1:11" s="17" customFormat="1" ht="36" customHeight="1" x14ac:dyDescent="0.2">
      <c r="A12" s="40" t="s">
        <v>433</v>
      </c>
      <c r="B12" s="338">
        <v>8.6</v>
      </c>
      <c r="C12" s="342">
        <v>5.0999999999999996</v>
      </c>
      <c r="D12" s="342">
        <v>98.3</v>
      </c>
      <c r="E12" s="343">
        <v>5.4</v>
      </c>
      <c r="F12" s="343">
        <v>5</v>
      </c>
      <c r="G12" s="343">
        <v>95.5</v>
      </c>
      <c r="H12" s="343">
        <v>13.2</v>
      </c>
      <c r="I12" s="343">
        <v>5.2</v>
      </c>
      <c r="J12" s="341">
        <v>100</v>
      </c>
      <c r="K12" s="58" t="s">
        <v>434</v>
      </c>
    </row>
    <row r="13" spans="1:11" s="17" customFormat="1" ht="26.25" customHeight="1" x14ac:dyDescent="0.2">
      <c r="A13" s="40" t="s">
        <v>435</v>
      </c>
      <c r="B13" s="338">
        <v>25.6</v>
      </c>
      <c r="C13" s="342">
        <v>3.4</v>
      </c>
      <c r="D13" s="342">
        <v>97.9</v>
      </c>
      <c r="E13" s="343">
        <v>13.1</v>
      </c>
      <c r="F13" s="343">
        <v>3</v>
      </c>
      <c r="G13" s="343">
        <v>97.3</v>
      </c>
      <c r="H13" s="343">
        <v>44.3</v>
      </c>
      <c r="I13" s="343">
        <v>3.6</v>
      </c>
      <c r="J13" s="341">
        <v>98.2</v>
      </c>
      <c r="K13" s="58" t="s">
        <v>580</v>
      </c>
    </row>
    <row r="14" spans="1:11" s="17" customFormat="1" ht="24.75" customHeight="1" x14ac:dyDescent="0.2">
      <c r="A14" s="40" t="s">
        <v>436</v>
      </c>
      <c r="B14" s="338">
        <v>1.2</v>
      </c>
      <c r="C14" s="342">
        <v>5.3</v>
      </c>
      <c r="D14" s="342">
        <v>94</v>
      </c>
      <c r="E14" s="343">
        <v>1.9</v>
      </c>
      <c r="F14" s="343">
        <v>5.5</v>
      </c>
      <c r="G14" s="343">
        <v>93.6</v>
      </c>
      <c r="H14" s="343">
        <v>0.2</v>
      </c>
      <c r="I14" s="343">
        <v>1.6</v>
      </c>
      <c r="J14" s="341">
        <v>100</v>
      </c>
      <c r="K14" s="58" t="s">
        <v>437</v>
      </c>
    </row>
    <row r="15" spans="1:11" s="17" customFormat="1" ht="18" customHeight="1" x14ac:dyDescent="0.2">
      <c r="A15" s="40" t="s">
        <v>438</v>
      </c>
      <c r="B15" s="338">
        <v>16.7</v>
      </c>
      <c r="C15" s="342">
        <v>4.8</v>
      </c>
      <c r="D15" s="342">
        <v>93.9</v>
      </c>
      <c r="E15" s="343">
        <v>14.5</v>
      </c>
      <c r="F15" s="343">
        <v>4</v>
      </c>
      <c r="G15" s="343">
        <v>96.9</v>
      </c>
      <c r="H15" s="343">
        <v>20.100000000000001</v>
      </c>
      <c r="I15" s="343">
        <v>5.7</v>
      </c>
      <c r="J15" s="341">
        <v>90.7</v>
      </c>
      <c r="K15" s="58" t="s">
        <v>439</v>
      </c>
    </row>
    <row r="16" spans="1:11" s="17" customFormat="1" ht="20.25" x14ac:dyDescent="0.2">
      <c r="A16" s="40" t="s">
        <v>440</v>
      </c>
      <c r="B16" s="338">
        <v>0.4</v>
      </c>
      <c r="C16" s="342">
        <v>1.6</v>
      </c>
      <c r="D16" s="342">
        <v>74.7</v>
      </c>
      <c r="E16" s="343">
        <v>0.2</v>
      </c>
      <c r="F16" s="343">
        <v>1.5</v>
      </c>
      <c r="G16" s="343">
        <v>100</v>
      </c>
      <c r="H16" s="343">
        <v>0.6</v>
      </c>
      <c r="I16" s="343">
        <v>1.6</v>
      </c>
      <c r="J16" s="341">
        <v>62.2</v>
      </c>
      <c r="K16" s="58" t="s">
        <v>441</v>
      </c>
    </row>
    <row r="17" spans="1:11" s="17" customFormat="1" ht="24" customHeight="1" x14ac:dyDescent="0.2">
      <c r="A17" s="40" t="s">
        <v>442</v>
      </c>
      <c r="B17" s="338">
        <v>0.4</v>
      </c>
      <c r="C17" s="342">
        <v>2.2999999999999998</v>
      </c>
      <c r="D17" s="342">
        <v>96.8</v>
      </c>
      <c r="E17" s="343">
        <v>0.4</v>
      </c>
      <c r="F17" s="343">
        <v>2.6</v>
      </c>
      <c r="G17" s="343">
        <v>95.6</v>
      </c>
      <c r="H17" s="343">
        <v>0.2</v>
      </c>
      <c r="I17" s="343">
        <v>1.4</v>
      </c>
      <c r="J17" s="341">
        <v>100</v>
      </c>
      <c r="K17" s="58" t="s">
        <v>581</v>
      </c>
    </row>
    <row r="18" spans="1:11" s="17" customFormat="1" ht="29.25" customHeight="1" x14ac:dyDescent="0.2">
      <c r="A18" s="40" t="s">
        <v>443</v>
      </c>
      <c r="B18" s="338">
        <v>0.5</v>
      </c>
      <c r="C18" s="342">
        <v>1.6</v>
      </c>
      <c r="D18" s="342">
        <v>100</v>
      </c>
      <c r="E18" s="343">
        <v>0.8</v>
      </c>
      <c r="F18" s="343">
        <v>1.6</v>
      </c>
      <c r="G18" s="343">
        <v>100</v>
      </c>
      <c r="H18" s="343">
        <v>0.1</v>
      </c>
      <c r="I18" s="343">
        <v>2</v>
      </c>
      <c r="J18" s="341">
        <v>100</v>
      </c>
      <c r="K18" s="58" t="s">
        <v>444</v>
      </c>
    </row>
    <row r="19" spans="1:11" s="17" customFormat="1" ht="18.75" customHeight="1" x14ac:dyDescent="0.2">
      <c r="A19" s="40" t="s">
        <v>445</v>
      </c>
      <c r="B19" s="338">
        <v>0.1</v>
      </c>
      <c r="C19" s="342">
        <v>1</v>
      </c>
      <c r="D19" s="328" t="s">
        <v>574</v>
      </c>
      <c r="E19" s="343">
        <v>0.2</v>
      </c>
      <c r="F19" s="343">
        <v>1</v>
      </c>
      <c r="G19" s="329" t="s">
        <v>575</v>
      </c>
      <c r="H19" s="347">
        <v>0</v>
      </c>
      <c r="I19" s="347">
        <v>0</v>
      </c>
      <c r="J19" s="347">
        <v>0</v>
      </c>
      <c r="K19" s="58" t="s">
        <v>446</v>
      </c>
    </row>
    <row r="20" spans="1:11" s="17" customFormat="1" ht="18.75" customHeight="1" x14ac:dyDescent="0.2">
      <c r="A20" s="40" t="s">
        <v>447</v>
      </c>
      <c r="B20" s="338">
        <v>38.700000000000003</v>
      </c>
      <c r="C20" s="342">
        <v>7.3</v>
      </c>
      <c r="D20" s="342">
        <v>97.7</v>
      </c>
      <c r="E20" s="343">
        <v>24.4</v>
      </c>
      <c r="F20" s="343">
        <v>4.5999999999999996</v>
      </c>
      <c r="G20" s="343">
        <v>97.1</v>
      </c>
      <c r="H20" s="343">
        <v>60.1</v>
      </c>
      <c r="I20" s="343">
        <v>9</v>
      </c>
      <c r="J20" s="341">
        <v>98.1</v>
      </c>
      <c r="K20" s="58" t="s">
        <v>448</v>
      </c>
    </row>
    <row r="21" spans="1:11" s="17" customFormat="1" ht="18.75" customHeight="1" x14ac:dyDescent="0.2">
      <c r="A21" s="40" t="s">
        <v>449</v>
      </c>
      <c r="B21" s="338">
        <v>21.2</v>
      </c>
      <c r="C21" s="342">
        <v>2.1</v>
      </c>
      <c r="D21" s="342">
        <v>92.5</v>
      </c>
      <c r="E21" s="343">
        <v>9.1999999999999993</v>
      </c>
      <c r="F21" s="343">
        <v>1.8</v>
      </c>
      <c r="G21" s="343">
        <v>93</v>
      </c>
      <c r="H21" s="343">
        <v>39.1</v>
      </c>
      <c r="I21" s="343">
        <v>2.2999999999999998</v>
      </c>
      <c r="J21" s="341">
        <v>92.3</v>
      </c>
      <c r="K21" s="58" t="s">
        <v>450</v>
      </c>
    </row>
    <row r="22" spans="1:11" s="301" customFormat="1" ht="36" customHeight="1" x14ac:dyDescent="0.2">
      <c r="A22" s="40" t="s">
        <v>451</v>
      </c>
      <c r="B22" s="338">
        <v>2.9</v>
      </c>
      <c r="C22" s="342">
        <v>4.3</v>
      </c>
      <c r="D22" s="342">
        <v>95.3</v>
      </c>
      <c r="E22" s="343">
        <v>0.4</v>
      </c>
      <c r="F22" s="343">
        <v>9.1</v>
      </c>
      <c r="G22" s="343">
        <v>79</v>
      </c>
      <c r="H22" s="343">
        <v>6.5</v>
      </c>
      <c r="I22" s="343">
        <v>3.8</v>
      </c>
      <c r="J22" s="341">
        <v>96.8</v>
      </c>
      <c r="K22" s="58" t="s">
        <v>452</v>
      </c>
    </row>
    <row r="23" spans="1:11" s="301" customFormat="1" ht="20.25" customHeight="1" x14ac:dyDescent="0.2">
      <c r="A23" s="110" t="s">
        <v>544</v>
      </c>
      <c r="B23" s="344">
        <v>0.3</v>
      </c>
      <c r="C23" s="345">
        <v>1.2</v>
      </c>
      <c r="D23" s="331" t="s">
        <v>576</v>
      </c>
      <c r="E23" s="346">
        <v>0.5</v>
      </c>
      <c r="F23" s="346">
        <v>1</v>
      </c>
      <c r="G23" s="332" t="s">
        <v>577</v>
      </c>
      <c r="H23" s="346">
        <v>0.1</v>
      </c>
      <c r="I23" s="346">
        <v>3</v>
      </c>
      <c r="J23" s="333" t="s">
        <v>578</v>
      </c>
      <c r="K23" s="275" t="s">
        <v>545</v>
      </c>
    </row>
    <row r="24" spans="1:11" ht="20.25" x14ac:dyDescent="0.55000000000000004">
      <c r="A24" s="71" t="s">
        <v>453</v>
      </c>
      <c r="K24" s="70" t="s">
        <v>454</v>
      </c>
    </row>
  </sheetData>
  <mergeCells count="6">
    <mergeCell ref="A1:K1"/>
    <mergeCell ref="A2:K2"/>
    <mergeCell ref="A4:A7"/>
    <mergeCell ref="K4:K7"/>
    <mergeCell ref="B4:D4"/>
    <mergeCell ref="B5:D5"/>
  </mergeCells>
  <printOptions horizontalCentered="1"/>
  <pageMargins left="0.19685039370078741" right="0.19685039370078741" top="0.78740157480314965" bottom="0.59055118110236227" header="0.39370078740157483" footer="0.39370078740157483"/>
  <pageSetup paperSize="9" scale="76" firstPageNumber="78" orientation="landscape" useFirstPageNumber="1" r:id="rId1"/>
  <headerFooter>
    <oddHeader>&amp;L&amp;"Arial,Regular"&amp;8PCBS: Socio-Economic Conditions Survey, 2020&amp;R&amp;"Simplified Arabic,Regular"&amp;1&amp;K00+000ي&amp;9 &amp;"Arial,Regular"&amp;8&amp;K01+000PCBS&amp;1 1&amp;8: مسح مراقبة الظروف الاجتماعية والاقتصادية، 2020</oddHeader>
    <oddFooter>&amp;C&amp;P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K21"/>
  <sheetViews>
    <sheetView rightToLeft="1" view="pageBreakPreview" zoomScale="115" zoomScaleNormal="100" zoomScaleSheetLayoutView="115" workbookViewId="0">
      <selection activeCell="B4" sqref="B4:D5"/>
    </sheetView>
  </sheetViews>
  <sheetFormatPr defaultColWidth="9.125" defaultRowHeight="14.25" x14ac:dyDescent="0.2"/>
  <cols>
    <col min="1" max="1" width="29" style="11" customWidth="1"/>
    <col min="2" max="6" width="7.375" style="11" customWidth="1"/>
    <col min="7" max="7" width="4.75" style="11" customWidth="1"/>
    <col min="8" max="10" width="7.375" style="11" customWidth="1"/>
    <col min="11" max="11" width="29.875" style="11" customWidth="1"/>
    <col min="12" max="16384" width="9.125" style="11"/>
  </cols>
  <sheetData>
    <row r="1" spans="1:11" ht="18.75" customHeight="1" x14ac:dyDescent="0.2">
      <c r="A1" s="392" t="s">
        <v>627</v>
      </c>
      <c r="B1" s="392"/>
      <c r="C1" s="392"/>
      <c r="D1" s="392"/>
      <c r="E1" s="392"/>
      <c r="F1" s="392"/>
      <c r="G1" s="392"/>
      <c r="H1" s="392"/>
      <c r="I1" s="392"/>
      <c r="J1" s="392"/>
      <c r="K1" s="392"/>
    </row>
    <row r="2" spans="1:11" ht="19.5" customHeight="1" x14ac:dyDescent="0.2">
      <c r="A2" s="393" t="s">
        <v>628</v>
      </c>
      <c r="B2" s="393"/>
      <c r="C2" s="393"/>
      <c r="D2" s="393"/>
      <c r="E2" s="393"/>
      <c r="F2" s="393"/>
      <c r="G2" s="393"/>
      <c r="H2" s="393"/>
      <c r="I2" s="393"/>
      <c r="J2" s="393"/>
      <c r="K2" s="393"/>
    </row>
    <row r="3" spans="1:11" ht="6" customHeight="1" x14ac:dyDescent="0.2"/>
    <row r="4" spans="1:11" ht="21.75" customHeight="1" x14ac:dyDescent="0.2">
      <c r="A4" s="563" t="s">
        <v>65</v>
      </c>
      <c r="B4" s="496" t="s">
        <v>4</v>
      </c>
      <c r="C4" s="566"/>
      <c r="D4" s="567"/>
      <c r="E4" s="524" t="s">
        <v>0</v>
      </c>
      <c r="F4" s="449"/>
      <c r="G4" s="564" t="s">
        <v>2</v>
      </c>
      <c r="H4" s="564"/>
      <c r="I4" s="564"/>
      <c r="J4" s="565"/>
      <c r="K4" s="560" t="s">
        <v>66</v>
      </c>
    </row>
    <row r="5" spans="1:11" ht="20.25" customHeight="1" x14ac:dyDescent="0.2">
      <c r="A5" s="411"/>
      <c r="B5" s="395"/>
      <c r="C5" s="568"/>
      <c r="D5" s="452"/>
      <c r="E5" s="580" t="s">
        <v>67</v>
      </c>
      <c r="F5" s="581"/>
      <c r="G5" s="582"/>
      <c r="H5" s="580" t="s">
        <v>68</v>
      </c>
      <c r="I5" s="581"/>
      <c r="J5" s="582"/>
      <c r="K5" s="561"/>
    </row>
    <row r="6" spans="1:11" ht="18.75" customHeight="1" x14ac:dyDescent="0.2">
      <c r="A6" s="399"/>
      <c r="B6" s="533" t="s">
        <v>5</v>
      </c>
      <c r="C6" s="583"/>
      <c r="D6" s="535"/>
      <c r="E6" s="584" t="s">
        <v>7</v>
      </c>
      <c r="F6" s="585"/>
      <c r="G6" s="586"/>
      <c r="H6" s="584" t="s">
        <v>69</v>
      </c>
      <c r="I6" s="585"/>
      <c r="J6" s="586"/>
      <c r="K6" s="562"/>
    </row>
    <row r="7" spans="1:11" ht="17.100000000000001" customHeight="1" x14ac:dyDescent="0.2">
      <c r="A7" s="273" t="s">
        <v>70</v>
      </c>
      <c r="B7" s="587">
        <v>71.900000000000006</v>
      </c>
      <c r="C7" s="588"/>
      <c r="D7" s="588"/>
      <c r="E7" s="574">
        <v>52.4</v>
      </c>
      <c r="F7" s="574"/>
      <c r="G7" s="574"/>
      <c r="H7" s="574">
        <v>78.232222494931221</v>
      </c>
      <c r="I7" s="574"/>
      <c r="J7" s="575"/>
      <c r="K7" s="276" t="s">
        <v>71</v>
      </c>
    </row>
    <row r="8" spans="1:11" ht="17.100000000000001" customHeight="1" x14ac:dyDescent="0.2">
      <c r="A8" s="40" t="s">
        <v>72</v>
      </c>
      <c r="B8" s="578">
        <v>1.8</v>
      </c>
      <c r="C8" s="579"/>
      <c r="D8" s="579"/>
      <c r="E8" s="569">
        <v>2</v>
      </c>
      <c r="F8" s="569"/>
      <c r="G8" s="569"/>
      <c r="H8" s="570">
        <v>1.7649313242912759</v>
      </c>
      <c r="I8" s="570"/>
      <c r="J8" s="571"/>
      <c r="K8" s="42" t="s">
        <v>73</v>
      </c>
    </row>
    <row r="9" spans="1:11" ht="17.100000000000001" customHeight="1" x14ac:dyDescent="0.2">
      <c r="A9" s="40" t="s">
        <v>74</v>
      </c>
      <c r="B9" s="578">
        <v>0.6</v>
      </c>
      <c r="C9" s="579"/>
      <c r="D9" s="579"/>
      <c r="E9" s="569">
        <v>0.5</v>
      </c>
      <c r="F9" s="569"/>
      <c r="G9" s="569"/>
      <c r="H9" s="570">
        <v>0.64481382367591156</v>
      </c>
      <c r="I9" s="570"/>
      <c r="J9" s="571"/>
      <c r="K9" s="42" t="s">
        <v>75</v>
      </c>
    </row>
    <row r="10" spans="1:11" ht="17.100000000000001" customHeight="1" x14ac:dyDescent="0.2">
      <c r="A10" s="40" t="s">
        <v>76</v>
      </c>
      <c r="B10" s="578">
        <v>0.5</v>
      </c>
      <c r="C10" s="579"/>
      <c r="D10" s="579"/>
      <c r="E10" s="569">
        <v>0</v>
      </c>
      <c r="F10" s="569"/>
      <c r="G10" s="569"/>
      <c r="H10" s="570">
        <v>0.60105014959532266</v>
      </c>
      <c r="I10" s="570"/>
      <c r="J10" s="571"/>
      <c r="K10" s="42" t="s">
        <v>77</v>
      </c>
    </row>
    <row r="11" spans="1:11" ht="20.25" x14ac:dyDescent="0.2">
      <c r="A11" s="40" t="s">
        <v>78</v>
      </c>
      <c r="B11" s="578">
        <v>0.3</v>
      </c>
      <c r="C11" s="579"/>
      <c r="D11" s="579"/>
      <c r="E11" s="569">
        <v>0.5</v>
      </c>
      <c r="F11" s="569"/>
      <c r="G11" s="569"/>
      <c r="H11" s="570">
        <v>0.28570006921883223</v>
      </c>
      <c r="I11" s="570"/>
      <c r="J11" s="571"/>
      <c r="K11" s="42" t="s">
        <v>79</v>
      </c>
    </row>
    <row r="12" spans="1:11" ht="17.100000000000001" customHeight="1" x14ac:dyDescent="0.2">
      <c r="A12" s="40" t="s">
        <v>80</v>
      </c>
      <c r="B12" s="578">
        <v>53.2</v>
      </c>
      <c r="C12" s="579"/>
      <c r="D12" s="579"/>
      <c r="E12" s="569">
        <v>39.1</v>
      </c>
      <c r="F12" s="569"/>
      <c r="G12" s="569"/>
      <c r="H12" s="570">
        <v>57.744874719760944</v>
      </c>
      <c r="I12" s="570"/>
      <c r="J12" s="571"/>
      <c r="K12" s="42" t="s">
        <v>81</v>
      </c>
    </row>
    <row r="13" spans="1:11" ht="17.100000000000001" customHeight="1" x14ac:dyDescent="0.2">
      <c r="A13" s="40" t="s">
        <v>82</v>
      </c>
      <c r="B13" s="578">
        <v>3.1</v>
      </c>
      <c r="C13" s="579"/>
      <c r="D13" s="579"/>
      <c r="E13" s="569">
        <v>3.7</v>
      </c>
      <c r="F13" s="569"/>
      <c r="G13" s="569"/>
      <c r="H13" s="570">
        <v>2.8817083986253684</v>
      </c>
      <c r="I13" s="570"/>
      <c r="J13" s="571"/>
      <c r="K13" s="42" t="s">
        <v>83</v>
      </c>
    </row>
    <row r="14" spans="1:11" ht="17.100000000000001" customHeight="1" x14ac:dyDescent="0.2">
      <c r="A14" s="40" t="s">
        <v>84</v>
      </c>
      <c r="B14" s="578">
        <v>16.600000000000001</v>
      </c>
      <c r="C14" s="579"/>
      <c r="D14" s="579"/>
      <c r="E14" s="569">
        <v>24</v>
      </c>
      <c r="F14" s="569"/>
      <c r="G14" s="569"/>
      <c r="H14" s="570">
        <v>14.135797376127901</v>
      </c>
      <c r="I14" s="570"/>
      <c r="J14" s="571"/>
      <c r="K14" s="42" t="s">
        <v>85</v>
      </c>
    </row>
    <row r="15" spans="1:11" ht="17.100000000000001" customHeight="1" x14ac:dyDescent="0.2">
      <c r="A15" s="40" t="s">
        <v>86</v>
      </c>
      <c r="B15" s="578">
        <v>7.7</v>
      </c>
      <c r="C15" s="579"/>
      <c r="D15" s="579"/>
      <c r="E15" s="569">
        <v>2</v>
      </c>
      <c r="F15" s="569"/>
      <c r="G15" s="569"/>
      <c r="H15" s="570">
        <v>9.538212236183039</v>
      </c>
      <c r="I15" s="570"/>
      <c r="J15" s="571"/>
      <c r="K15" s="42" t="s">
        <v>87</v>
      </c>
    </row>
    <row r="16" spans="1:11" ht="17.100000000000001" customHeight="1" x14ac:dyDescent="0.2">
      <c r="A16" s="40" t="s">
        <v>88</v>
      </c>
      <c r="B16" s="578" t="s">
        <v>191</v>
      </c>
      <c r="C16" s="579"/>
      <c r="D16" s="579"/>
      <c r="E16" s="569" t="s">
        <v>191</v>
      </c>
      <c r="F16" s="569"/>
      <c r="G16" s="569"/>
      <c r="H16" s="569" t="s">
        <v>191</v>
      </c>
      <c r="I16" s="569"/>
      <c r="J16" s="569"/>
      <c r="K16" s="42" t="s">
        <v>89</v>
      </c>
    </row>
    <row r="17" spans="1:11" ht="25.5" customHeight="1" x14ac:dyDescent="0.2">
      <c r="A17" s="40" t="s">
        <v>90</v>
      </c>
      <c r="B17" s="578" t="s">
        <v>191</v>
      </c>
      <c r="C17" s="579"/>
      <c r="D17" s="579"/>
      <c r="E17" s="569" t="s">
        <v>191</v>
      </c>
      <c r="F17" s="569"/>
      <c r="G17" s="569"/>
      <c r="H17" s="569" t="s">
        <v>191</v>
      </c>
      <c r="I17" s="569"/>
      <c r="J17" s="569"/>
      <c r="K17" s="42" t="s">
        <v>91</v>
      </c>
    </row>
    <row r="18" spans="1:11" ht="17.100000000000001" customHeight="1" x14ac:dyDescent="0.2">
      <c r="A18" s="40" t="s">
        <v>92</v>
      </c>
      <c r="B18" s="578">
        <v>0.3</v>
      </c>
      <c r="C18" s="579"/>
      <c r="D18" s="579"/>
      <c r="E18" s="569">
        <v>0</v>
      </c>
      <c r="F18" s="569"/>
      <c r="G18" s="569"/>
      <c r="H18" s="570">
        <v>0.39163843994385111</v>
      </c>
      <c r="I18" s="570"/>
      <c r="J18" s="571"/>
      <c r="K18" s="42" t="s">
        <v>93</v>
      </c>
    </row>
    <row r="19" spans="1:11" ht="17.100000000000001" customHeight="1" x14ac:dyDescent="0.2">
      <c r="A19" s="40" t="s">
        <v>94</v>
      </c>
      <c r="B19" s="578">
        <v>1.2</v>
      </c>
      <c r="C19" s="579"/>
      <c r="D19" s="579"/>
      <c r="E19" s="569">
        <v>5.0999999999999996</v>
      </c>
      <c r="F19" s="569"/>
      <c r="G19" s="569"/>
      <c r="H19" s="570">
        <v>0</v>
      </c>
      <c r="I19" s="570"/>
      <c r="J19" s="571"/>
      <c r="K19" s="42" t="s">
        <v>95</v>
      </c>
    </row>
    <row r="20" spans="1:11" ht="18" customHeight="1" x14ac:dyDescent="0.2">
      <c r="A20" s="40" t="s">
        <v>96</v>
      </c>
      <c r="B20" s="578">
        <v>0</v>
      </c>
      <c r="C20" s="579"/>
      <c r="D20" s="579"/>
      <c r="E20" s="569">
        <v>0.1</v>
      </c>
      <c r="F20" s="569"/>
      <c r="G20" s="569"/>
      <c r="H20" s="570">
        <v>0</v>
      </c>
      <c r="I20" s="570"/>
      <c r="J20" s="571"/>
      <c r="K20" s="42" t="s">
        <v>97</v>
      </c>
    </row>
    <row r="21" spans="1:11" ht="18" customHeight="1" x14ac:dyDescent="0.2">
      <c r="A21" s="110" t="s">
        <v>98</v>
      </c>
      <c r="B21" s="576">
        <v>0.4</v>
      </c>
      <c r="C21" s="577"/>
      <c r="D21" s="577"/>
      <c r="E21" s="572">
        <v>0.3</v>
      </c>
      <c r="F21" s="572"/>
      <c r="G21" s="572"/>
      <c r="H21" s="572">
        <v>0.39986679433992373</v>
      </c>
      <c r="I21" s="572"/>
      <c r="J21" s="573"/>
      <c r="K21" s="109" t="s">
        <v>99</v>
      </c>
    </row>
  </sheetData>
  <mergeCells count="57">
    <mergeCell ref="B7:D7"/>
    <mergeCell ref="B8:D8"/>
    <mergeCell ref="B9:D9"/>
    <mergeCell ref="B10:D10"/>
    <mergeCell ref="A1:K1"/>
    <mergeCell ref="A2:K2"/>
    <mergeCell ref="E5:G5"/>
    <mergeCell ref="H5:J5"/>
    <mergeCell ref="B6:D6"/>
    <mergeCell ref="E6:G6"/>
    <mergeCell ref="H6:J6"/>
    <mergeCell ref="B11:D11"/>
    <mergeCell ref="B12:D12"/>
    <mergeCell ref="B13:D13"/>
    <mergeCell ref="B14:D14"/>
    <mergeCell ref="B15:D15"/>
    <mergeCell ref="B16:D16"/>
    <mergeCell ref="B17:D17"/>
    <mergeCell ref="B18:D18"/>
    <mergeCell ref="B19:D19"/>
    <mergeCell ref="B20:D20"/>
    <mergeCell ref="B21:D21"/>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K4:K6"/>
    <mergeCell ref="A4:A6"/>
    <mergeCell ref="G4:J4"/>
    <mergeCell ref="B4:D5"/>
    <mergeCell ref="E4:F4"/>
  </mergeCells>
  <printOptions horizontalCentered="1"/>
  <pageMargins left="0.59055118110236227" right="0.59055118110236227" top="0.78740157480314965" bottom="0.59055118110236227" header="0.39370078740157483" footer="0.39370078740157483"/>
  <pageSetup paperSize="9" firstPageNumber="79" orientation="landscape" useFirstPageNumber="1" r:id="rId1"/>
  <headerFooter>
    <oddHeader>&amp;L&amp;"Arial,Regular"&amp;8PCBS: Socio-Economic Conditions Survey, 2020&amp;R&amp;"Simplified Arabic,Regular"&amp;1&amp;K00+000ي&amp;9 &amp;"Arial,Regular"&amp;8&amp;K01+000PCBS&amp;1 1&amp;8: مسح مراقبة الظروف الاجتماعية والاقتصادية، 2020</oddHeader>
    <oddFooter>&amp;C&amp;P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K20"/>
  <sheetViews>
    <sheetView rightToLeft="1" view="pageBreakPreview" zoomScale="130" zoomScaleNormal="100" zoomScaleSheetLayoutView="130" workbookViewId="0">
      <selection activeCell="E4" sqref="E4:J4"/>
    </sheetView>
  </sheetViews>
  <sheetFormatPr defaultColWidth="9.125" defaultRowHeight="14.25" x14ac:dyDescent="0.2"/>
  <cols>
    <col min="1" max="1" width="28.75" style="11" customWidth="1"/>
    <col min="2" max="4" width="6.875" style="11" customWidth="1"/>
    <col min="5" max="6" width="7.375" style="11" customWidth="1"/>
    <col min="7" max="7" width="7.25" style="11" customWidth="1"/>
    <col min="8" max="9" width="7" style="11" customWidth="1"/>
    <col min="10" max="10" width="6.125" style="11" customWidth="1"/>
    <col min="11" max="11" width="38.375" style="11" customWidth="1"/>
    <col min="12" max="16384" width="9.125" style="11"/>
  </cols>
  <sheetData>
    <row r="1" spans="1:11" ht="18.75" customHeight="1" x14ac:dyDescent="0.2">
      <c r="A1" s="392" t="s">
        <v>630</v>
      </c>
      <c r="B1" s="392"/>
      <c r="C1" s="392"/>
      <c r="D1" s="392"/>
      <c r="E1" s="392"/>
      <c r="F1" s="392"/>
      <c r="G1" s="392"/>
      <c r="H1" s="392"/>
      <c r="I1" s="392"/>
      <c r="J1" s="392"/>
      <c r="K1" s="392"/>
    </row>
    <row r="2" spans="1:11" ht="18" customHeight="1" x14ac:dyDescent="0.2">
      <c r="A2" s="393" t="s">
        <v>629</v>
      </c>
      <c r="B2" s="393"/>
      <c r="C2" s="393"/>
      <c r="D2" s="393"/>
      <c r="E2" s="393"/>
      <c r="F2" s="393"/>
      <c r="G2" s="393"/>
      <c r="H2" s="393"/>
      <c r="I2" s="393"/>
      <c r="J2" s="393"/>
      <c r="K2" s="393"/>
    </row>
    <row r="3" spans="1:11" ht="6" customHeight="1" x14ac:dyDescent="0.2"/>
    <row r="4" spans="1:11" ht="18" customHeight="1" x14ac:dyDescent="0.2">
      <c r="A4" s="563" t="s">
        <v>130</v>
      </c>
      <c r="B4" s="496" t="s">
        <v>4</v>
      </c>
      <c r="C4" s="566"/>
      <c r="D4" s="567"/>
      <c r="E4" s="590" t="s">
        <v>0</v>
      </c>
      <c r="F4" s="591"/>
      <c r="G4" s="591"/>
      <c r="H4" s="592" t="s">
        <v>2</v>
      </c>
      <c r="I4" s="592"/>
      <c r="J4" s="593"/>
      <c r="K4" s="589" t="s">
        <v>131</v>
      </c>
    </row>
    <row r="5" spans="1:11" ht="17.25" customHeight="1" x14ac:dyDescent="0.2">
      <c r="A5" s="411"/>
      <c r="B5" s="395"/>
      <c r="C5" s="568"/>
      <c r="D5" s="452"/>
      <c r="E5" s="416" t="s">
        <v>67</v>
      </c>
      <c r="F5" s="600"/>
      <c r="G5" s="601"/>
      <c r="H5" s="416" t="s">
        <v>68</v>
      </c>
      <c r="I5" s="600"/>
      <c r="J5" s="601"/>
      <c r="K5" s="504"/>
    </row>
    <row r="6" spans="1:11" ht="15" customHeight="1" x14ac:dyDescent="0.2">
      <c r="A6" s="399"/>
      <c r="B6" s="533" t="s">
        <v>5</v>
      </c>
      <c r="C6" s="534"/>
      <c r="D6" s="535"/>
      <c r="E6" s="584" t="s">
        <v>7</v>
      </c>
      <c r="F6" s="602"/>
      <c r="G6" s="586"/>
      <c r="H6" s="584" t="s">
        <v>69</v>
      </c>
      <c r="I6" s="602"/>
      <c r="J6" s="586"/>
      <c r="K6" s="401"/>
    </row>
    <row r="7" spans="1:11" ht="15" customHeight="1" x14ac:dyDescent="0.2">
      <c r="A7" s="277" t="s">
        <v>455</v>
      </c>
      <c r="B7" s="598">
        <v>27.2</v>
      </c>
      <c r="C7" s="599"/>
      <c r="D7" s="599"/>
      <c r="E7" s="574">
        <v>26</v>
      </c>
      <c r="F7" s="574"/>
      <c r="G7" s="574"/>
      <c r="H7" s="574">
        <v>27.6</v>
      </c>
      <c r="I7" s="574"/>
      <c r="J7" s="575"/>
      <c r="K7" s="276" t="s">
        <v>133</v>
      </c>
    </row>
    <row r="8" spans="1:11" ht="15" customHeight="1" x14ac:dyDescent="0.2">
      <c r="A8" s="67" t="s">
        <v>456</v>
      </c>
      <c r="B8" s="594">
        <v>27.4</v>
      </c>
      <c r="C8" s="595"/>
      <c r="D8" s="595"/>
      <c r="E8" s="569">
        <v>31.1</v>
      </c>
      <c r="F8" s="569"/>
      <c r="G8" s="569"/>
      <c r="H8" s="569">
        <v>26.2</v>
      </c>
      <c r="I8" s="569"/>
      <c r="J8" s="571"/>
      <c r="K8" s="42" t="s">
        <v>135</v>
      </c>
    </row>
    <row r="9" spans="1:11" ht="15" customHeight="1" x14ac:dyDescent="0.2">
      <c r="A9" s="67" t="s">
        <v>457</v>
      </c>
      <c r="B9" s="594">
        <v>5.6</v>
      </c>
      <c r="C9" s="595"/>
      <c r="D9" s="595"/>
      <c r="E9" s="569">
        <v>14.8</v>
      </c>
      <c r="F9" s="569"/>
      <c r="G9" s="569"/>
      <c r="H9" s="569">
        <v>2.6</v>
      </c>
      <c r="I9" s="569"/>
      <c r="J9" s="571"/>
      <c r="K9" s="42" t="s">
        <v>137</v>
      </c>
    </row>
    <row r="10" spans="1:11" ht="15" customHeight="1" x14ac:dyDescent="0.2">
      <c r="A10" s="67" t="s">
        <v>458</v>
      </c>
      <c r="B10" s="594">
        <v>4.0999999999999996</v>
      </c>
      <c r="C10" s="595"/>
      <c r="D10" s="595"/>
      <c r="E10" s="569">
        <v>4.5</v>
      </c>
      <c r="F10" s="569"/>
      <c r="G10" s="569"/>
      <c r="H10" s="569">
        <v>4</v>
      </c>
      <c r="I10" s="569"/>
      <c r="J10" s="571"/>
      <c r="K10" s="42" t="s">
        <v>139</v>
      </c>
    </row>
    <row r="11" spans="1:11" ht="15" customHeight="1" x14ac:dyDescent="0.2">
      <c r="A11" s="67" t="s">
        <v>459</v>
      </c>
      <c r="B11" s="594">
        <v>12.1</v>
      </c>
      <c r="C11" s="595"/>
      <c r="D11" s="595"/>
      <c r="E11" s="569">
        <v>1</v>
      </c>
      <c r="F11" s="569"/>
      <c r="G11" s="569"/>
      <c r="H11" s="569">
        <v>15.7</v>
      </c>
      <c r="I11" s="569"/>
      <c r="J11" s="571"/>
      <c r="K11" s="42" t="s">
        <v>141</v>
      </c>
    </row>
    <row r="12" spans="1:11" ht="15" customHeight="1" x14ac:dyDescent="0.2">
      <c r="A12" s="67" t="s">
        <v>460</v>
      </c>
      <c r="B12" s="594">
        <v>62.4</v>
      </c>
      <c r="C12" s="595"/>
      <c r="D12" s="595"/>
      <c r="E12" s="569">
        <v>10.7</v>
      </c>
      <c r="F12" s="569"/>
      <c r="G12" s="569"/>
      <c r="H12" s="569">
        <v>79.099999999999994</v>
      </c>
      <c r="I12" s="569"/>
      <c r="J12" s="571"/>
      <c r="K12" s="42" t="s">
        <v>143</v>
      </c>
    </row>
    <row r="13" spans="1:11" ht="15" customHeight="1" x14ac:dyDescent="0.2">
      <c r="A13" s="67" t="s">
        <v>461</v>
      </c>
      <c r="B13" s="594">
        <v>1.5</v>
      </c>
      <c r="C13" s="595"/>
      <c r="D13" s="595"/>
      <c r="E13" s="569">
        <v>0.5</v>
      </c>
      <c r="F13" s="569"/>
      <c r="G13" s="569"/>
      <c r="H13" s="569">
        <v>1.9</v>
      </c>
      <c r="I13" s="569"/>
      <c r="J13" s="571"/>
      <c r="K13" s="42" t="s">
        <v>145</v>
      </c>
    </row>
    <row r="14" spans="1:11" ht="15" customHeight="1" x14ac:dyDescent="0.2">
      <c r="A14" s="67" t="s">
        <v>462</v>
      </c>
      <c r="B14" s="594">
        <v>6.4</v>
      </c>
      <c r="C14" s="595"/>
      <c r="D14" s="595"/>
      <c r="E14" s="569">
        <v>4.3</v>
      </c>
      <c r="F14" s="569"/>
      <c r="G14" s="569"/>
      <c r="H14" s="569">
        <v>7</v>
      </c>
      <c r="I14" s="569"/>
      <c r="J14" s="571"/>
      <c r="K14" s="42" t="s">
        <v>147</v>
      </c>
    </row>
    <row r="15" spans="1:11" ht="15" customHeight="1" x14ac:dyDescent="0.2">
      <c r="A15" s="67" t="s">
        <v>463</v>
      </c>
      <c r="B15" s="594">
        <v>4.2</v>
      </c>
      <c r="C15" s="595"/>
      <c r="D15" s="595"/>
      <c r="E15" s="569">
        <v>6.8</v>
      </c>
      <c r="F15" s="569"/>
      <c r="G15" s="569"/>
      <c r="H15" s="569">
        <v>3.4</v>
      </c>
      <c r="I15" s="569"/>
      <c r="J15" s="571"/>
      <c r="K15" s="42" t="s">
        <v>149</v>
      </c>
    </row>
    <row r="16" spans="1:11" ht="15" customHeight="1" x14ac:dyDescent="0.2">
      <c r="A16" s="67" t="s">
        <v>464</v>
      </c>
      <c r="B16" s="594">
        <v>5</v>
      </c>
      <c r="C16" s="595"/>
      <c r="D16" s="595"/>
      <c r="E16" s="569">
        <v>11.6</v>
      </c>
      <c r="F16" s="569"/>
      <c r="G16" s="569"/>
      <c r="H16" s="569">
        <v>2.8</v>
      </c>
      <c r="I16" s="569"/>
      <c r="J16" s="571"/>
      <c r="K16" s="42" t="s">
        <v>151</v>
      </c>
    </row>
    <row r="17" spans="1:11" ht="15" customHeight="1" x14ac:dyDescent="0.2">
      <c r="A17" s="67" t="s">
        <v>465</v>
      </c>
      <c r="B17" s="594">
        <v>0.6</v>
      </c>
      <c r="C17" s="595"/>
      <c r="D17" s="595"/>
      <c r="E17" s="569">
        <v>2.2999999999999998</v>
      </c>
      <c r="F17" s="569"/>
      <c r="G17" s="569"/>
      <c r="H17" s="569">
        <v>0</v>
      </c>
      <c r="I17" s="569"/>
      <c r="J17" s="571"/>
      <c r="K17" s="42" t="s">
        <v>153</v>
      </c>
    </row>
    <row r="18" spans="1:11" ht="15" customHeight="1" x14ac:dyDescent="0.2">
      <c r="A18" s="67" t="s">
        <v>154</v>
      </c>
      <c r="B18" s="594">
        <v>0.1</v>
      </c>
      <c r="C18" s="595"/>
      <c r="D18" s="595"/>
      <c r="E18" s="569">
        <v>0</v>
      </c>
      <c r="F18" s="569"/>
      <c r="G18" s="569"/>
      <c r="H18" s="569">
        <v>0.1</v>
      </c>
      <c r="I18" s="569"/>
      <c r="J18" s="571"/>
      <c r="K18" s="42" t="s">
        <v>155</v>
      </c>
    </row>
    <row r="19" spans="1:11" ht="15" customHeight="1" x14ac:dyDescent="0.2">
      <c r="A19" s="67" t="s">
        <v>156</v>
      </c>
      <c r="B19" s="594">
        <v>0.6</v>
      </c>
      <c r="C19" s="595"/>
      <c r="D19" s="595"/>
      <c r="E19" s="569">
        <v>2.2000000000000002</v>
      </c>
      <c r="F19" s="569"/>
      <c r="G19" s="569"/>
      <c r="H19" s="569">
        <v>0.1</v>
      </c>
      <c r="I19" s="569"/>
      <c r="J19" s="571"/>
      <c r="K19" s="42" t="s">
        <v>157</v>
      </c>
    </row>
    <row r="20" spans="1:11" ht="15" customHeight="1" x14ac:dyDescent="0.2">
      <c r="A20" s="254" t="s">
        <v>98</v>
      </c>
      <c r="B20" s="596">
        <v>0.9</v>
      </c>
      <c r="C20" s="597"/>
      <c r="D20" s="597"/>
      <c r="E20" s="572">
        <v>3.3</v>
      </c>
      <c r="F20" s="572"/>
      <c r="G20" s="572"/>
      <c r="H20" s="572">
        <v>0.1</v>
      </c>
      <c r="I20" s="572"/>
      <c r="J20" s="573"/>
      <c r="K20" s="109" t="s">
        <v>99</v>
      </c>
    </row>
  </sheetData>
  <mergeCells count="54">
    <mergeCell ref="A1:K1"/>
    <mergeCell ref="A2:K2"/>
    <mergeCell ref="B6:D6"/>
    <mergeCell ref="E5:G5"/>
    <mergeCell ref="E6:G6"/>
    <mergeCell ref="H5:J5"/>
    <mergeCell ref="H6:J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E7:G7"/>
    <mergeCell ref="E9:G9"/>
    <mergeCell ref="E8:G8"/>
    <mergeCell ref="E10:G10"/>
    <mergeCell ref="E11:G11"/>
    <mergeCell ref="E12:G12"/>
    <mergeCell ref="E13:G13"/>
    <mergeCell ref="E14:G14"/>
    <mergeCell ref="E15:G15"/>
    <mergeCell ref="E16:G16"/>
    <mergeCell ref="E17:G17"/>
    <mergeCell ref="E18:G18"/>
    <mergeCell ref="E19:G19"/>
    <mergeCell ref="E20:G20"/>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K4:K6"/>
    <mergeCell ref="A4:A6"/>
    <mergeCell ref="B4:D5"/>
    <mergeCell ref="E4:G4"/>
    <mergeCell ref="H4:J4"/>
  </mergeCells>
  <printOptions horizontalCentered="1"/>
  <pageMargins left="0.59055118110236227" right="0.59055118110236227" top="0.78740157480314965" bottom="0.59055118110236227" header="0.39370078740157483" footer="0.39370078740157483"/>
  <pageSetup paperSize="9" scale="95" firstPageNumber="80" orientation="landscape" useFirstPageNumber="1" r:id="rId1"/>
  <headerFooter>
    <oddHeader>&amp;L&amp;"Arial,Regular"&amp;8PCBS: Socio-Economic Conditions Survey, 2020&amp;R&amp;"Simplified Arabic,Regular"&amp;1&amp;K00+000ي&amp;9 &amp;"Arial,Regular"&amp;8&amp;K01+000PCBS&amp;1 1&amp;8: مسح مراقبة الظروف الاجتماعية والاقتصادية، 2020</oddHeader>
    <oddFooter>&amp;C&amp;P</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K11"/>
  <sheetViews>
    <sheetView rightToLeft="1" view="pageBreakPreview" zoomScale="115" zoomScaleNormal="100" zoomScaleSheetLayoutView="115" workbookViewId="0">
      <selection activeCell="E4" sqref="E4:G4"/>
    </sheetView>
  </sheetViews>
  <sheetFormatPr defaultColWidth="9.125" defaultRowHeight="14.25" x14ac:dyDescent="0.2"/>
  <cols>
    <col min="1" max="1" width="15.5" style="11" customWidth="1"/>
    <col min="2" max="2" width="12" style="11" customWidth="1"/>
    <col min="3" max="3" width="8" style="11" customWidth="1"/>
    <col min="4" max="4" width="5.75" style="11" hidden="1" customWidth="1"/>
    <col min="5" max="5" width="10.125" style="11" customWidth="1"/>
    <col min="6" max="6" width="2.875" style="11" customWidth="1"/>
    <col min="7" max="7" width="1.25" style="11" customWidth="1"/>
    <col min="8" max="8" width="6.875" style="11" customWidth="1"/>
    <col min="9" max="9" width="5.75" style="11" hidden="1" customWidth="1"/>
    <col min="10" max="10" width="7.25" style="11" customWidth="1"/>
    <col min="11" max="11" width="20.125" style="11" customWidth="1"/>
    <col min="12" max="16384" width="9.125" style="11"/>
  </cols>
  <sheetData>
    <row r="1" spans="1:11" ht="23.25" x14ac:dyDescent="0.2">
      <c r="A1" s="392" t="s">
        <v>631</v>
      </c>
      <c r="B1" s="392"/>
      <c r="C1" s="392"/>
      <c r="D1" s="392"/>
      <c r="E1" s="392"/>
      <c r="F1" s="392"/>
      <c r="G1" s="392"/>
      <c r="H1" s="392"/>
      <c r="I1" s="392"/>
      <c r="J1" s="392"/>
      <c r="K1" s="392"/>
    </row>
    <row r="2" spans="1:11" ht="33" customHeight="1" x14ac:dyDescent="0.2">
      <c r="A2" s="393" t="s">
        <v>632</v>
      </c>
      <c r="B2" s="393"/>
      <c r="C2" s="393"/>
      <c r="D2" s="393"/>
      <c r="E2" s="393"/>
      <c r="F2" s="393"/>
      <c r="G2" s="393"/>
      <c r="H2" s="393"/>
      <c r="I2" s="393"/>
      <c r="J2" s="393"/>
      <c r="K2" s="393"/>
    </row>
    <row r="3" spans="1:11" ht="6.75" customHeight="1" x14ac:dyDescent="0.2"/>
    <row r="4" spans="1:11" ht="15.95" customHeight="1" x14ac:dyDescent="0.2">
      <c r="A4" s="563" t="s">
        <v>164</v>
      </c>
      <c r="B4" s="603" t="s">
        <v>4</v>
      </c>
      <c r="C4" s="604"/>
      <c r="D4" s="605"/>
      <c r="E4" s="590" t="s">
        <v>0</v>
      </c>
      <c r="F4" s="591"/>
      <c r="G4" s="591"/>
      <c r="H4" s="592" t="s">
        <v>2</v>
      </c>
      <c r="I4" s="592"/>
      <c r="J4" s="593"/>
      <c r="K4" s="589" t="s">
        <v>165</v>
      </c>
    </row>
    <row r="5" spans="1:11" ht="20.25" customHeight="1" x14ac:dyDescent="0.2">
      <c r="A5" s="411"/>
      <c r="B5" s="606"/>
      <c r="C5" s="607"/>
      <c r="D5" s="608"/>
      <c r="E5" s="416" t="s">
        <v>67</v>
      </c>
      <c r="F5" s="600"/>
      <c r="G5" s="601"/>
      <c r="H5" s="416" t="s">
        <v>68</v>
      </c>
      <c r="I5" s="600"/>
      <c r="J5" s="601"/>
      <c r="K5" s="504"/>
    </row>
    <row r="6" spans="1:11" ht="24.75" customHeight="1" x14ac:dyDescent="0.2">
      <c r="A6" s="399"/>
      <c r="B6" s="533" t="s">
        <v>5</v>
      </c>
      <c r="C6" s="534"/>
      <c r="D6" s="535"/>
      <c r="E6" s="584" t="s">
        <v>7</v>
      </c>
      <c r="F6" s="602"/>
      <c r="G6" s="586"/>
      <c r="H6" s="584" t="s">
        <v>69</v>
      </c>
      <c r="I6" s="602"/>
      <c r="J6" s="586"/>
      <c r="K6" s="401"/>
    </row>
    <row r="7" spans="1:11" ht="15.95" customHeight="1" x14ac:dyDescent="0.2">
      <c r="A7" s="273" t="s">
        <v>166</v>
      </c>
      <c r="B7" s="618">
        <v>18.3</v>
      </c>
      <c r="C7" s="619"/>
      <c r="D7" s="619"/>
      <c r="E7" s="617">
        <v>8.8000000000000007</v>
      </c>
      <c r="F7" s="617"/>
      <c r="G7" s="617"/>
      <c r="H7" s="617">
        <v>21.3</v>
      </c>
      <c r="I7" s="617"/>
      <c r="J7" s="620"/>
      <c r="K7" s="276" t="s">
        <v>170</v>
      </c>
    </row>
    <row r="8" spans="1:11" ht="15.95" customHeight="1" x14ac:dyDescent="0.2">
      <c r="A8" s="40" t="s">
        <v>466</v>
      </c>
      <c r="B8" s="613">
        <v>78</v>
      </c>
      <c r="C8" s="614"/>
      <c r="D8" s="614"/>
      <c r="E8" s="609">
        <v>70.2</v>
      </c>
      <c r="F8" s="609"/>
      <c r="G8" s="609"/>
      <c r="H8" s="609">
        <v>80.599999999999994</v>
      </c>
      <c r="I8" s="609"/>
      <c r="J8" s="610"/>
      <c r="K8" s="42" t="s">
        <v>197</v>
      </c>
    </row>
    <row r="9" spans="1:11" ht="15.95" customHeight="1" x14ac:dyDescent="0.2">
      <c r="A9" s="40" t="s">
        <v>467</v>
      </c>
      <c r="B9" s="613">
        <v>19.8</v>
      </c>
      <c r="C9" s="614"/>
      <c r="D9" s="614"/>
      <c r="E9" s="609">
        <v>23.9</v>
      </c>
      <c r="F9" s="609"/>
      <c r="G9" s="609"/>
      <c r="H9" s="609">
        <v>18.5</v>
      </c>
      <c r="I9" s="609"/>
      <c r="J9" s="610"/>
      <c r="K9" s="42" t="s">
        <v>468</v>
      </c>
    </row>
    <row r="10" spans="1:11" ht="15.95" customHeight="1" x14ac:dyDescent="0.2">
      <c r="A10" s="40" t="s">
        <v>169</v>
      </c>
      <c r="B10" s="613">
        <v>3</v>
      </c>
      <c r="C10" s="614"/>
      <c r="D10" s="614"/>
      <c r="E10" s="609">
        <v>4.3</v>
      </c>
      <c r="F10" s="609"/>
      <c r="G10" s="609"/>
      <c r="H10" s="609">
        <v>2.5</v>
      </c>
      <c r="I10" s="609"/>
      <c r="J10" s="610"/>
      <c r="K10" s="42" t="s">
        <v>173</v>
      </c>
    </row>
    <row r="11" spans="1:11" ht="15.95" customHeight="1" x14ac:dyDescent="0.2">
      <c r="A11" s="110" t="s">
        <v>469</v>
      </c>
      <c r="B11" s="615">
        <v>0</v>
      </c>
      <c r="C11" s="616"/>
      <c r="D11" s="616"/>
      <c r="E11" s="611">
        <v>0</v>
      </c>
      <c r="F11" s="611"/>
      <c r="G11" s="611"/>
      <c r="H11" s="611">
        <v>0</v>
      </c>
      <c r="I11" s="611"/>
      <c r="J11" s="612"/>
      <c r="K11" s="109" t="s">
        <v>470</v>
      </c>
    </row>
  </sheetData>
  <mergeCells count="27">
    <mergeCell ref="A1:K1"/>
    <mergeCell ref="A2:K2"/>
    <mergeCell ref="E5:G5"/>
    <mergeCell ref="H5:J5"/>
    <mergeCell ref="B6:D6"/>
    <mergeCell ref="E6:G6"/>
    <mergeCell ref="K4:K6"/>
    <mergeCell ref="E4:G4"/>
    <mergeCell ref="H4:J4"/>
    <mergeCell ref="B9:D9"/>
    <mergeCell ref="B10:D10"/>
    <mergeCell ref="E7:G7"/>
    <mergeCell ref="E8:G8"/>
    <mergeCell ref="E9:G9"/>
    <mergeCell ref="E10:G10"/>
    <mergeCell ref="H6:J6"/>
    <mergeCell ref="B7:D7"/>
    <mergeCell ref="B8:D8"/>
    <mergeCell ref="H7:J7"/>
    <mergeCell ref="H8:J8"/>
    <mergeCell ref="B4:D5"/>
    <mergeCell ref="A4:A6"/>
    <mergeCell ref="H9:J9"/>
    <mergeCell ref="H10:J10"/>
    <mergeCell ref="H11:J11"/>
    <mergeCell ref="B11:D11"/>
    <mergeCell ref="E11:G11"/>
  </mergeCells>
  <printOptions horizontalCentered="1"/>
  <pageMargins left="0.59055118110236227" right="0.59055118110236227" top="0.78740157480314965" bottom="0.59055118110236227" header="0.39370078740157483" footer="0.39370078740157483"/>
  <pageSetup paperSize="9" scale="99" firstPageNumber="81" orientation="portrait" useFirstPageNumber="1" r:id="rId1"/>
  <headerFooter>
    <oddHeader>&amp;L&amp;"Arial,Regular"&amp;8PCBS: Socio-Economic Conditions Survey, 2020&amp;R&amp;"Simplified Arabic,Regular"&amp;1&amp;K00+000ي&amp;9 &amp;"Arial,Regular"&amp;8&amp;K01+000PCBS&amp;1 1&amp;8: مسح مراقبة الظروف الاجتماعية والاقتصادية، 2020</oddHeader>
    <oddFooter>&amp;C&amp;P</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I13"/>
  <sheetViews>
    <sheetView rightToLeft="1" view="pageBreakPreview" zoomScale="115" zoomScaleNormal="100" zoomScaleSheetLayoutView="115" workbookViewId="0">
      <selection activeCell="G49" sqref="G49"/>
    </sheetView>
  </sheetViews>
  <sheetFormatPr defaultColWidth="9.125" defaultRowHeight="14.25" x14ac:dyDescent="0.2"/>
  <cols>
    <col min="1" max="1" width="13.875" style="11" customWidth="1"/>
    <col min="2" max="2" width="14.25" style="11" customWidth="1"/>
    <col min="3" max="3" width="12.375" style="11" customWidth="1"/>
    <col min="4" max="4" width="9.625" style="11" customWidth="1"/>
    <col min="5" max="5" width="13.625" style="11" customWidth="1"/>
    <col min="6" max="6" width="12.375" style="11" customWidth="1"/>
    <col min="7" max="7" width="12.875" style="11" customWidth="1"/>
    <col min="8" max="8" width="11.625" style="11" customWidth="1"/>
    <col min="9" max="9" width="21.375" style="11" customWidth="1"/>
    <col min="10" max="16384" width="9.125" style="11"/>
  </cols>
  <sheetData>
    <row r="1" spans="1:9" ht="23.25" customHeight="1" x14ac:dyDescent="0.2">
      <c r="A1" s="392" t="s">
        <v>633</v>
      </c>
      <c r="B1" s="392"/>
      <c r="C1" s="392"/>
      <c r="D1" s="392"/>
      <c r="E1" s="392"/>
      <c r="F1" s="392"/>
      <c r="G1" s="392"/>
      <c r="H1" s="392"/>
      <c r="I1" s="392"/>
    </row>
    <row r="2" spans="1:9" ht="17.25" customHeight="1" x14ac:dyDescent="0.2">
      <c r="A2" s="393" t="s">
        <v>634</v>
      </c>
      <c r="B2" s="393"/>
      <c r="C2" s="393"/>
      <c r="D2" s="393"/>
      <c r="E2" s="393"/>
      <c r="F2" s="393"/>
      <c r="G2" s="393"/>
      <c r="H2" s="393"/>
      <c r="I2" s="393"/>
    </row>
    <row r="3" spans="1:9" ht="6" customHeight="1" x14ac:dyDescent="0.2"/>
    <row r="4" spans="1:9" ht="16.5" customHeight="1" x14ac:dyDescent="0.2">
      <c r="A4" s="555" t="s">
        <v>0</v>
      </c>
      <c r="B4" s="455" t="s">
        <v>590</v>
      </c>
      <c r="C4" s="484"/>
      <c r="D4" s="484"/>
      <c r="E4" s="279"/>
      <c r="F4" s="467" t="s">
        <v>591</v>
      </c>
      <c r="G4" s="467"/>
      <c r="H4" s="468"/>
      <c r="I4" s="440" t="s">
        <v>2</v>
      </c>
    </row>
    <row r="5" spans="1:9" ht="38.25" customHeight="1" x14ac:dyDescent="0.2">
      <c r="A5" s="395"/>
      <c r="B5" s="278" t="s">
        <v>471</v>
      </c>
      <c r="C5" s="278" t="s">
        <v>472</v>
      </c>
      <c r="D5" s="278" t="s">
        <v>473</v>
      </c>
      <c r="E5" s="278" t="s">
        <v>474</v>
      </c>
      <c r="F5" s="278" t="s">
        <v>475</v>
      </c>
      <c r="G5" s="278" t="s">
        <v>476</v>
      </c>
      <c r="H5" s="280" t="s">
        <v>28</v>
      </c>
      <c r="I5" s="397"/>
    </row>
    <row r="6" spans="1:9" ht="36" customHeight="1" x14ac:dyDescent="0.2">
      <c r="A6" s="499"/>
      <c r="B6" s="179" t="s">
        <v>477</v>
      </c>
      <c r="C6" s="179" t="s">
        <v>478</v>
      </c>
      <c r="D6" s="179" t="s">
        <v>479</v>
      </c>
      <c r="E6" s="179" t="s">
        <v>480</v>
      </c>
      <c r="F6" s="179" t="s">
        <v>481</v>
      </c>
      <c r="G6" s="179" t="s">
        <v>482</v>
      </c>
      <c r="H6" s="257" t="s">
        <v>29</v>
      </c>
      <c r="I6" s="621"/>
    </row>
    <row r="7" spans="1:9" ht="17.100000000000001" customHeight="1" x14ac:dyDescent="0.2">
      <c r="A7" s="119" t="s">
        <v>4</v>
      </c>
      <c r="B7" s="281">
        <v>35.200000000000003</v>
      </c>
      <c r="C7" s="282">
        <v>6.4</v>
      </c>
      <c r="D7" s="282">
        <v>5.8</v>
      </c>
      <c r="E7" s="282">
        <v>33.4</v>
      </c>
      <c r="F7" s="282">
        <v>19</v>
      </c>
      <c r="G7" s="282">
        <v>0.2</v>
      </c>
      <c r="H7" s="283">
        <v>100</v>
      </c>
      <c r="I7" s="26" t="s">
        <v>5</v>
      </c>
    </row>
    <row r="8" spans="1:9" ht="17.100000000000001" customHeight="1" x14ac:dyDescent="0.2">
      <c r="A8" s="119" t="s">
        <v>6</v>
      </c>
      <c r="B8" s="6">
        <v>52.6</v>
      </c>
      <c r="C8" s="4">
        <v>10.199999999999999</v>
      </c>
      <c r="D8" s="4">
        <v>7.7</v>
      </c>
      <c r="E8" s="4">
        <v>27.7</v>
      </c>
      <c r="F8" s="4">
        <v>1.6</v>
      </c>
      <c r="G8" s="4">
        <v>0.2</v>
      </c>
      <c r="H8" s="43">
        <v>100</v>
      </c>
      <c r="I8" s="26" t="s">
        <v>7</v>
      </c>
    </row>
    <row r="9" spans="1:9" ht="17.100000000000001" customHeight="1" x14ac:dyDescent="0.2">
      <c r="A9" s="67" t="s">
        <v>8</v>
      </c>
      <c r="B9" s="166">
        <v>68.5</v>
      </c>
      <c r="C9" s="1">
        <v>2.2999999999999998</v>
      </c>
      <c r="D9" s="1">
        <v>3.5</v>
      </c>
      <c r="E9" s="1">
        <v>24.2</v>
      </c>
      <c r="F9" s="1">
        <v>1.2</v>
      </c>
      <c r="G9" s="1">
        <v>0.3</v>
      </c>
      <c r="H9" s="43">
        <v>100</v>
      </c>
      <c r="I9" s="29" t="s">
        <v>9</v>
      </c>
    </row>
    <row r="10" spans="1:9" ht="17.100000000000001" customHeight="1" x14ac:dyDescent="0.2">
      <c r="A10" s="67" t="s">
        <v>10</v>
      </c>
      <c r="B10" s="166">
        <v>55</v>
      </c>
      <c r="C10" s="1">
        <v>7</v>
      </c>
      <c r="D10" s="1">
        <v>9.5</v>
      </c>
      <c r="E10" s="1">
        <v>27</v>
      </c>
      <c r="F10" s="1">
        <v>1.4</v>
      </c>
      <c r="G10" s="1">
        <v>0.1</v>
      </c>
      <c r="H10" s="43">
        <v>100</v>
      </c>
      <c r="I10" s="29" t="s">
        <v>11</v>
      </c>
    </row>
    <row r="11" spans="1:9" ht="17.100000000000001" customHeight="1" x14ac:dyDescent="0.2">
      <c r="A11" s="67" t="s">
        <v>12</v>
      </c>
      <c r="B11" s="166">
        <v>30</v>
      </c>
      <c r="C11" s="1">
        <v>23.4</v>
      </c>
      <c r="D11" s="1">
        <v>11.4</v>
      </c>
      <c r="E11" s="1">
        <v>32.799999999999997</v>
      </c>
      <c r="F11" s="1">
        <v>2.2000000000000002</v>
      </c>
      <c r="G11" s="1">
        <v>0.2</v>
      </c>
      <c r="H11" s="43">
        <v>100</v>
      </c>
      <c r="I11" s="29" t="s">
        <v>13</v>
      </c>
    </row>
    <row r="12" spans="1:9" ht="17.100000000000001" customHeight="1" x14ac:dyDescent="0.2">
      <c r="A12" s="90" t="s">
        <v>14</v>
      </c>
      <c r="B12" s="101">
        <v>8</v>
      </c>
      <c r="C12" s="102">
        <v>0.5</v>
      </c>
      <c r="D12" s="102">
        <v>2.8</v>
      </c>
      <c r="E12" s="102">
        <v>42.6</v>
      </c>
      <c r="F12" s="102">
        <v>46</v>
      </c>
      <c r="G12" s="102">
        <v>0.1</v>
      </c>
      <c r="H12" s="245">
        <v>100</v>
      </c>
      <c r="I12" s="104" t="s">
        <v>15</v>
      </c>
    </row>
    <row r="13" spans="1:9" ht="16.5" customHeight="1" x14ac:dyDescent="0.2">
      <c r="A13" s="481"/>
      <c r="B13" s="481"/>
      <c r="C13" s="481"/>
      <c r="D13" s="481"/>
      <c r="E13" s="481"/>
      <c r="F13" s="481"/>
      <c r="G13" s="482"/>
      <c r="H13" s="482"/>
      <c r="I13" s="482"/>
    </row>
  </sheetData>
  <mergeCells count="8">
    <mergeCell ref="A13:F13"/>
    <mergeCell ref="G13:I13"/>
    <mergeCell ref="A1:I1"/>
    <mergeCell ref="A2:I2"/>
    <mergeCell ref="A4:A6"/>
    <mergeCell ref="B4:D4"/>
    <mergeCell ref="I4:I6"/>
    <mergeCell ref="F4:H4"/>
  </mergeCells>
  <printOptions horizontalCentered="1"/>
  <pageMargins left="0.59055118110236227" right="0.59055118110236227" top="0.78740157480314965" bottom="0.59055118110236227" header="0.39370078740157483" footer="0.39370078740157483"/>
  <pageSetup paperSize="9" firstPageNumber="82" orientation="landscape" useFirstPageNumber="1" r:id="rId1"/>
  <headerFooter>
    <oddHeader>&amp;L&amp;"Arial,Regular"&amp;8PCBS: Socio-Economic Conditions Survey, 2020&amp;R&amp;"Simplified Arabic,Regular"&amp;1&amp;K00+000ي&amp;9 &amp;"Arial,Regular"&amp;8&amp;K01+000PCBS&amp;1 1&amp;8: مسح مراقبة الظروف الاجتماعية والاقتصادية، 2020</oddHeader>
    <oddFooter>&amp;C&amp;P</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J14"/>
  <sheetViews>
    <sheetView rightToLeft="1" view="pageBreakPreview" zoomScale="115" zoomScaleNormal="100" zoomScaleSheetLayoutView="115" workbookViewId="0">
      <selection activeCell="G49" sqref="G49"/>
    </sheetView>
  </sheetViews>
  <sheetFormatPr defaultColWidth="9.125" defaultRowHeight="14.25" x14ac:dyDescent="0.2"/>
  <cols>
    <col min="1" max="1" width="15.375" style="11" customWidth="1"/>
    <col min="2" max="2" width="10" style="11" customWidth="1"/>
    <col min="3" max="3" width="8.125" style="11" customWidth="1"/>
    <col min="4" max="4" width="14.375" style="11" customWidth="1"/>
    <col min="5" max="5" width="13.875" style="11" customWidth="1"/>
    <col min="6" max="6" width="11" style="11" customWidth="1"/>
    <col min="7" max="7" width="11.875" style="11" customWidth="1"/>
    <col min="8" max="8" width="8" style="11" customWidth="1"/>
    <col min="9" max="9" width="9.375" style="11" customWidth="1"/>
    <col min="10" max="10" width="21.125" style="11" customWidth="1"/>
    <col min="11" max="16384" width="9.125" style="11"/>
  </cols>
  <sheetData>
    <row r="1" spans="1:10" ht="24.75" customHeight="1" x14ac:dyDescent="0.2">
      <c r="A1" s="392" t="s">
        <v>635</v>
      </c>
      <c r="B1" s="392"/>
      <c r="C1" s="392"/>
      <c r="D1" s="392"/>
      <c r="E1" s="392"/>
      <c r="F1" s="392"/>
      <c r="G1" s="392"/>
      <c r="H1" s="392"/>
      <c r="I1" s="392"/>
      <c r="J1" s="392"/>
    </row>
    <row r="2" spans="1:10" ht="18.95" customHeight="1" x14ac:dyDescent="0.2">
      <c r="A2" s="393" t="s">
        <v>636</v>
      </c>
      <c r="B2" s="393"/>
      <c r="C2" s="393"/>
      <c r="D2" s="393"/>
      <c r="E2" s="393"/>
      <c r="F2" s="393"/>
      <c r="G2" s="393"/>
      <c r="H2" s="393"/>
      <c r="I2" s="393"/>
      <c r="J2" s="393"/>
    </row>
    <row r="3" spans="1:10" ht="6" customHeight="1" x14ac:dyDescent="0.2"/>
    <row r="4" spans="1:10" ht="18.95" customHeight="1" x14ac:dyDescent="0.2">
      <c r="A4" s="555" t="s">
        <v>0</v>
      </c>
      <c r="B4" s="524" t="s">
        <v>483</v>
      </c>
      <c r="C4" s="525"/>
      <c r="D4" s="525"/>
      <c r="E4" s="437" t="s">
        <v>484</v>
      </c>
      <c r="F4" s="437"/>
      <c r="G4" s="437"/>
      <c r="H4" s="437"/>
      <c r="I4" s="438"/>
      <c r="J4" s="440" t="s">
        <v>2</v>
      </c>
    </row>
    <row r="5" spans="1:10" ht="38.25" customHeight="1" x14ac:dyDescent="0.2">
      <c r="A5" s="395"/>
      <c r="B5" s="278" t="s">
        <v>485</v>
      </c>
      <c r="C5" s="211" t="s">
        <v>486</v>
      </c>
      <c r="D5" s="211" t="s">
        <v>487</v>
      </c>
      <c r="E5" s="211" t="s">
        <v>488</v>
      </c>
      <c r="F5" s="211" t="s">
        <v>489</v>
      </c>
      <c r="G5" s="211" t="s">
        <v>490</v>
      </c>
      <c r="H5" s="211" t="s">
        <v>491</v>
      </c>
      <c r="I5" s="280" t="s">
        <v>28</v>
      </c>
      <c r="J5" s="397"/>
    </row>
    <row r="6" spans="1:10" ht="36" customHeight="1" x14ac:dyDescent="0.2">
      <c r="A6" s="410"/>
      <c r="B6" s="179" t="s">
        <v>492</v>
      </c>
      <c r="C6" s="179" t="s">
        <v>493</v>
      </c>
      <c r="D6" s="179" t="s">
        <v>494</v>
      </c>
      <c r="E6" s="179" t="s">
        <v>495</v>
      </c>
      <c r="F6" s="179" t="s">
        <v>496</v>
      </c>
      <c r="G6" s="54" t="s">
        <v>497</v>
      </c>
      <c r="H6" s="52" t="s">
        <v>498</v>
      </c>
      <c r="I6" s="257" t="s">
        <v>29</v>
      </c>
      <c r="J6" s="624"/>
    </row>
    <row r="7" spans="1:10" ht="17.100000000000001" customHeight="1" x14ac:dyDescent="0.2">
      <c r="A7" s="119" t="s">
        <v>4</v>
      </c>
      <c r="B7" s="281">
        <v>26.3</v>
      </c>
      <c r="C7" s="282">
        <v>3.6</v>
      </c>
      <c r="D7" s="282">
        <v>1.2</v>
      </c>
      <c r="E7" s="282">
        <v>1.9</v>
      </c>
      <c r="F7" s="282">
        <v>7</v>
      </c>
      <c r="G7" s="282">
        <v>58.9</v>
      </c>
      <c r="H7" s="282">
        <v>1.1000000000000001</v>
      </c>
      <c r="I7" s="283">
        <f>SUM(B7:H7)</f>
        <v>100</v>
      </c>
      <c r="J7" s="26" t="s">
        <v>5</v>
      </c>
    </row>
    <row r="8" spans="1:10" ht="17.100000000000001" customHeight="1" x14ac:dyDescent="0.2">
      <c r="A8" s="119" t="s">
        <v>6</v>
      </c>
      <c r="B8" s="6">
        <v>40.9</v>
      </c>
      <c r="C8" s="4">
        <v>7.6</v>
      </c>
      <c r="D8" s="4">
        <v>0</v>
      </c>
      <c r="E8" s="4">
        <v>1.9</v>
      </c>
      <c r="F8" s="4">
        <v>15.8</v>
      </c>
      <c r="G8" s="4">
        <v>32.5</v>
      </c>
      <c r="H8" s="4">
        <v>1.3</v>
      </c>
      <c r="I8" s="43">
        <v>100</v>
      </c>
      <c r="J8" s="26" t="s">
        <v>7</v>
      </c>
    </row>
    <row r="9" spans="1:10" ht="17.100000000000001" customHeight="1" x14ac:dyDescent="0.2">
      <c r="A9" s="67" t="s">
        <v>8</v>
      </c>
      <c r="B9" s="166">
        <v>33.799999999999997</v>
      </c>
      <c r="C9" s="1">
        <v>3.5</v>
      </c>
      <c r="D9" s="1">
        <v>0</v>
      </c>
      <c r="E9" s="1">
        <v>0.4</v>
      </c>
      <c r="F9" s="1">
        <v>18.100000000000001</v>
      </c>
      <c r="G9" s="1">
        <v>42.3</v>
      </c>
      <c r="H9" s="1">
        <v>1.9</v>
      </c>
      <c r="I9" s="43">
        <v>100</v>
      </c>
      <c r="J9" s="29" t="s">
        <v>9</v>
      </c>
    </row>
    <row r="10" spans="1:10" ht="16.5" customHeight="1" x14ac:dyDescent="0.2">
      <c r="A10" s="67" t="s">
        <v>10</v>
      </c>
      <c r="B10" s="166">
        <v>27.5</v>
      </c>
      <c r="C10" s="1">
        <v>23</v>
      </c>
      <c r="D10" s="1">
        <v>0</v>
      </c>
      <c r="E10" s="1">
        <v>5.8</v>
      </c>
      <c r="F10" s="1">
        <v>4.9000000000000004</v>
      </c>
      <c r="G10" s="1">
        <v>36.9</v>
      </c>
      <c r="H10" s="1">
        <v>1.9</v>
      </c>
      <c r="I10" s="43">
        <v>100</v>
      </c>
      <c r="J10" s="29" t="s">
        <v>11</v>
      </c>
    </row>
    <row r="11" spans="1:10" ht="17.100000000000001" customHeight="1" x14ac:dyDescent="0.2">
      <c r="A11" s="67" t="s">
        <v>12</v>
      </c>
      <c r="B11" s="166">
        <v>53.1</v>
      </c>
      <c r="C11" s="1">
        <v>0.8</v>
      </c>
      <c r="D11" s="1">
        <v>0.1</v>
      </c>
      <c r="E11" s="1">
        <v>0.4</v>
      </c>
      <c r="F11" s="1">
        <v>20.9</v>
      </c>
      <c r="G11" s="1">
        <v>24.1</v>
      </c>
      <c r="H11" s="1">
        <v>0.6</v>
      </c>
      <c r="I11" s="43">
        <v>100</v>
      </c>
      <c r="J11" s="29" t="s">
        <v>13</v>
      </c>
    </row>
    <row r="12" spans="1:10" ht="17.100000000000001" customHeight="1" x14ac:dyDescent="0.2">
      <c r="A12" s="119" t="s">
        <v>14</v>
      </c>
      <c r="B12" s="101">
        <v>14.5</v>
      </c>
      <c r="C12" s="102">
        <v>0.5</v>
      </c>
      <c r="D12" s="102">
        <v>2.2000000000000002</v>
      </c>
      <c r="E12" s="102">
        <v>1.9</v>
      </c>
      <c r="F12" s="102">
        <v>0</v>
      </c>
      <c r="G12" s="102">
        <v>80.099999999999994</v>
      </c>
      <c r="H12" s="102">
        <v>0.8</v>
      </c>
      <c r="I12" s="245">
        <v>100</v>
      </c>
      <c r="J12" s="108" t="s">
        <v>15</v>
      </c>
    </row>
    <row r="13" spans="1:10" ht="16.5" customHeight="1" x14ac:dyDescent="0.2">
      <c r="A13" s="623" t="s">
        <v>499</v>
      </c>
      <c r="B13" s="481"/>
      <c r="C13" s="481"/>
      <c r="D13" s="481"/>
      <c r="E13" s="481"/>
      <c r="F13" s="481"/>
      <c r="G13" s="482" t="s">
        <v>500</v>
      </c>
      <c r="H13" s="482"/>
      <c r="I13" s="482"/>
      <c r="J13" s="482"/>
    </row>
    <row r="14" spans="1:10" x14ac:dyDescent="0.2">
      <c r="A14" s="622"/>
      <c r="B14" s="622"/>
      <c r="C14" s="622"/>
      <c r="D14" s="622"/>
      <c r="E14" s="622"/>
      <c r="F14" s="622"/>
    </row>
  </sheetData>
  <mergeCells count="9">
    <mergeCell ref="A14:F14"/>
    <mergeCell ref="A13:F13"/>
    <mergeCell ref="G13:J13"/>
    <mergeCell ref="A1:J1"/>
    <mergeCell ref="A2:J2"/>
    <mergeCell ref="A4:A6"/>
    <mergeCell ref="B4:D4"/>
    <mergeCell ref="J4:J6"/>
    <mergeCell ref="E4:I4"/>
  </mergeCells>
  <printOptions horizontalCentered="1"/>
  <pageMargins left="0.59055118110236227" right="0.59055118110236227" top="0.78740157480314965" bottom="0.59055118110236227" header="0.39370078740157483" footer="0.39370078740157483"/>
  <pageSetup paperSize="9" scale="90" firstPageNumber="83" orientation="landscape" useFirstPageNumber="1" r:id="rId1"/>
  <headerFooter>
    <oddHeader>&amp;L&amp;"Arial,Regular"&amp;8PCBS: Socio-Economic Conditions Survey, 2020&amp;R&amp;"Simplified Arabic,Regular"&amp;1&amp;K00+000ي&amp;9 &amp;"Arial,Regular"&amp;8&amp;K01+000PCBS&amp;1 1&amp;8: مسح مراقبة الظروف الاجتماعية والاقتصادية، 2020</oddHeader>
    <oddFooter>&amp;C&amp;P</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13"/>
  <sheetViews>
    <sheetView rightToLeft="1" view="pageBreakPreview" zoomScale="115" zoomScaleNormal="100" zoomScaleSheetLayoutView="115" workbookViewId="0">
      <selection activeCell="G49" sqref="G49"/>
    </sheetView>
  </sheetViews>
  <sheetFormatPr defaultColWidth="9.125" defaultRowHeight="14.25" x14ac:dyDescent="0.2"/>
  <cols>
    <col min="1" max="1" width="17.125" style="11" customWidth="1"/>
    <col min="2" max="2" width="16.125" style="11" customWidth="1"/>
    <col min="3" max="3" width="13.125" style="11" customWidth="1"/>
    <col min="4" max="4" width="11.375" style="11" customWidth="1"/>
    <col min="5" max="5" width="13" style="11" customWidth="1"/>
    <col min="6" max="6" width="15.125" style="11" customWidth="1"/>
    <col min="7" max="7" width="11.875" style="11" customWidth="1"/>
    <col min="8" max="8" width="20.75" style="11" customWidth="1"/>
    <col min="9" max="16384" width="9.125" style="11"/>
  </cols>
  <sheetData>
    <row r="1" spans="1:8" ht="18.75" customHeight="1" x14ac:dyDescent="0.2">
      <c r="A1" s="392" t="s">
        <v>637</v>
      </c>
      <c r="B1" s="392"/>
      <c r="C1" s="392"/>
      <c r="D1" s="392"/>
      <c r="E1" s="392"/>
      <c r="F1" s="392"/>
      <c r="G1" s="392"/>
      <c r="H1" s="392"/>
    </row>
    <row r="2" spans="1:8" ht="18.95" customHeight="1" x14ac:dyDescent="0.2">
      <c r="A2" s="393" t="s">
        <v>638</v>
      </c>
      <c r="B2" s="393"/>
      <c r="C2" s="393"/>
      <c r="D2" s="393"/>
      <c r="E2" s="393"/>
      <c r="F2" s="393"/>
      <c r="G2" s="393"/>
      <c r="H2" s="393"/>
    </row>
    <row r="3" spans="1:8" ht="6" customHeight="1" x14ac:dyDescent="0.2"/>
    <row r="4" spans="1:8" ht="23.45" customHeight="1" x14ac:dyDescent="0.2">
      <c r="A4" s="625" t="s">
        <v>0</v>
      </c>
      <c r="B4" s="448" t="s">
        <v>592</v>
      </c>
      <c r="C4" s="449"/>
      <c r="D4" s="449"/>
      <c r="E4" s="631" t="s">
        <v>593</v>
      </c>
      <c r="F4" s="632"/>
      <c r="G4" s="632"/>
      <c r="H4" s="628" t="s">
        <v>2</v>
      </c>
    </row>
    <row r="5" spans="1:8" ht="40.5" customHeight="1" x14ac:dyDescent="0.2">
      <c r="A5" s="626"/>
      <c r="B5" s="55" t="s">
        <v>471</v>
      </c>
      <c r="C5" s="55" t="s">
        <v>472</v>
      </c>
      <c r="D5" s="55" t="s">
        <v>473</v>
      </c>
      <c r="E5" s="203" t="s">
        <v>474</v>
      </c>
      <c r="F5" s="203" t="s">
        <v>475</v>
      </c>
      <c r="G5" s="284" t="s">
        <v>28</v>
      </c>
      <c r="H5" s="629"/>
    </row>
    <row r="6" spans="1:8" ht="24.75" customHeight="1" x14ac:dyDescent="0.2">
      <c r="A6" s="627"/>
      <c r="B6" s="179" t="s">
        <v>477</v>
      </c>
      <c r="C6" s="179" t="s">
        <v>478</v>
      </c>
      <c r="D6" s="179" t="s">
        <v>479</v>
      </c>
      <c r="E6" s="179" t="s">
        <v>501</v>
      </c>
      <c r="F6" s="179" t="s">
        <v>502</v>
      </c>
      <c r="G6" s="107" t="s">
        <v>29</v>
      </c>
      <c r="H6" s="630"/>
    </row>
    <row r="7" spans="1:8" ht="17.100000000000001" customHeight="1" x14ac:dyDescent="0.2">
      <c r="A7" s="119" t="s">
        <v>4</v>
      </c>
      <c r="B7" s="281">
        <v>53.2</v>
      </c>
      <c r="C7" s="282">
        <v>4.3</v>
      </c>
      <c r="D7" s="282">
        <v>1.4</v>
      </c>
      <c r="E7" s="282">
        <v>5.3</v>
      </c>
      <c r="F7" s="282">
        <v>35.799999999999997</v>
      </c>
      <c r="G7" s="283">
        <v>100</v>
      </c>
      <c r="H7" s="26" t="s">
        <v>5</v>
      </c>
    </row>
    <row r="8" spans="1:8" ht="17.100000000000001" customHeight="1" x14ac:dyDescent="0.2">
      <c r="A8" s="119" t="s">
        <v>6</v>
      </c>
      <c r="B8" s="6">
        <v>88.9</v>
      </c>
      <c r="C8" s="4">
        <v>7.2</v>
      </c>
      <c r="D8" s="4">
        <v>2.2999999999999998</v>
      </c>
      <c r="E8" s="4">
        <v>1.2</v>
      </c>
      <c r="F8" s="4">
        <v>0.4</v>
      </c>
      <c r="G8" s="43">
        <v>100</v>
      </c>
      <c r="H8" s="26" t="s">
        <v>7</v>
      </c>
    </row>
    <row r="9" spans="1:8" ht="17.100000000000001" customHeight="1" x14ac:dyDescent="0.2">
      <c r="A9" s="67" t="s">
        <v>8</v>
      </c>
      <c r="B9" s="166">
        <v>86.6</v>
      </c>
      <c r="C9" s="1">
        <v>8.9</v>
      </c>
      <c r="D9" s="1">
        <v>2.5</v>
      </c>
      <c r="E9" s="1">
        <v>1.7</v>
      </c>
      <c r="F9" s="1">
        <v>0.3</v>
      </c>
      <c r="G9" s="43">
        <v>100</v>
      </c>
      <c r="H9" s="29" t="s">
        <v>9</v>
      </c>
    </row>
    <row r="10" spans="1:8" ht="18.600000000000001" customHeight="1" x14ac:dyDescent="0.2">
      <c r="A10" s="67" t="s">
        <v>10</v>
      </c>
      <c r="B10" s="166">
        <v>84.2</v>
      </c>
      <c r="C10" s="1">
        <v>9.8000000000000007</v>
      </c>
      <c r="D10" s="1">
        <v>3.9</v>
      </c>
      <c r="E10" s="1">
        <v>1.2</v>
      </c>
      <c r="F10" s="1">
        <v>0.9</v>
      </c>
      <c r="G10" s="43">
        <v>100</v>
      </c>
      <c r="H10" s="29" t="s">
        <v>11</v>
      </c>
    </row>
    <row r="11" spans="1:8" ht="17.100000000000001" customHeight="1" x14ac:dyDescent="0.2">
      <c r="A11" s="67" t="s">
        <v>12</v>
      </c>
      <c r="B11" s="166">
        <v>95.7</v>
      </c>
      <c r="C11" s="1">
        <v>3</v>
      </c>
      <c r="D11" s="1">
        <v>0.5</v>
      </c>
      <c r="E11" s="1">
        <v>0.8</v>
      </c>
      <c r="F11" s="1">
        <v>0</v>
      </c>
      <c r="G11" s="43">
        <v>100</v>
      </c>
      <c r="H11" s="29" t="s">
        <v>13</v>
      </c>
    </row>
    <row r="12" spans="1:8" ht="17.100000000000001" customHeight="1" x14ac:dyDescent="0.2">
      <c r="A12" s="100" t="s">
        <v>14</v>
      </c>
      <c r="B12" s="101">
        <v>1</v>
      </c>
      <c r="C12" s="102">
        <v>0</v>
      </c>
      <c r="D12" s="102">
        <v>0.1</v>
      </c>
      <c r="E12" s="102">
        <v>11.2</v>
      </c>
      <c r="F12" s="102">
        <v>87.7</v>
      </c>
      <c r="G12" s="245">
        <v>100</v>
      </c>
      <c r="H12" s="104" t="s">
        <v>15</v>
      </c>
    </row>
    <row r="13" spans="1:8" ht="16.5" customHeight="1" x14ac:dyDescent="0.2">
      <c r="A13" s="481"/>
      <c r="B13" s="481"/>
      <c r="C13" s="481"/>
      <c r="D13" s="481"/>
      <c r="E13" s="481"/>
      <c r="F13" s="481"/>
      <c r="G13" s="482"/>
      <c r="H13" s="482"/>
    </row>
  </sheetData>
  <mergeCells count="8">
    <mergeCell ref="A13:F13"/>
    <mergeCell ref="G13:H13"/>
    <mergeCell ref="A1:H1"/>
    <mergeCell ref="A2:H2"/>
    <mergeCell ref="A4:A6"/>
    <mergeCell ref="B4:D4"/>
    <mergeCell ref="H4:H6"/>
    <mergeCell ref="E4:G4"/>
  </mergeCells>
  <printOptions horizontalCentered="1"/>
  <pageMargins left="0.59055118110236227" right="0.59055118110236227" top="0.78740157480314965" bottom="0.59055118110236227" header="0.39370078740157483" footer="0.39370078740157483"/>
  <pageSetup paperSize="9" scale="90" firstPageNumber="84" orientation="landscape" useFirstPageNumber="1" r:id="rId1"/>
  <headerFooter>
    <oddHeader>&amp;L&amp;"Arial,Regular"&amp;8PCBS: Socio-Economic Conditions Survey, 2020&amp;R&amp;"Simplified Arabic,Regular"&amp;1&amp;K00+000ي&amp;9 &amp;"Arial,Regular"&amp;8&amp;K01+000PCBS&amp;1 1&amp;8: مسح مراقبة الظروف الاجتماعية والاقتصادية، 2020</oddHeader>
    <oddFooter>&amp;C&amp;P</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0000"/>
  </sheetPr>
  <dimension ref="A1:Q13"/>
  <sheetViews>
    <sheetView rightToLeft="1" view="pageBreakPreview" zoomScale="115" zoomScaleNormal="100" zoomScaleSheetLayoutView="115" workbookViewId="0">
      <selection activeCell="G49" sqref="G49"/>
    </sheetView>
  </sheetViews>
  <sheetFormatPr defaultColWidth="9.125" defaultRowHeight="14.25" x14ac:dyDescent="0.2"/>
  <cols>
    <col min="1" max="1" width="14.375" style="11" customWidth="1"/>
    <col min="2" max="2" width="8.375" style="11" customWidth="1"/>
    <col min="3" max="3" width="9.125" style="11" customWidth="1"/>
    <col min="4" max="4" width="11.875" style="11" customWidth="1"/>
    <col min="5" max="5" width="6.375" style="11" customWidth="1"/>
    <col min="6" max="6" width="5.875" style="11" customWidth="1"/>
    <col min="7" max="7" width="6" style="11" customWidth="1"/>
    <col min="8" max="8" width="8.875" style="11" customWidth="1"/>
    <col min="9" max="9" width="6.625" style="11" customWidth="1"/>
    <col min="10" max="10" width="5.375" style="11" customWidth="1"/>
    <col min="11" max="11" width="8" style="11" customWidth="1"/>
    <col min="12" max="12" width="8.125" style="11" customWidth="1"/>
    <col min="13" max="13" width="7" style="11" customWidth="1"/>
    <col min="14" max="14" width="5.875" style="11" bestFit="1" customWidth="1"/>
    <col min="15" max="15" width="8.375" style="11" customWidth="1"/>
    <col min="16" max="16" width="7.125" style="11" customWidth="1"/>
    <col min="17" max="17" width="19.75" style="11" customWidth="1"/>
    <col min="18" max="16384" width="9.125" style="11"/>
  </cols>
  <sheetData>
    <row r="1" spans="1:17" ht="18.75" customHeight="1" x14ac:dyDescent="0.2">
      <c r="A1" s="392" t="s">
        <v>640</v>
      </c>
      <c r="B1" s="392"/>
      <c r="C1" s="392"/>
      <c r="D1" s="392"/>
      <c r="E1" s="392"/>
      <c r="F1" s="392"/>
      <c r="G1" s="392"/>
      <c r="H1" s="392"/>
      <c r="I1" s="392"/>
      <c r="J1" s="392"/>
      <c r="K1" s="392"/>
      <c r="L1" s="392"/>
      <c r="M1" s="392"/>
      <c r="N1" s="392"/>
      <c r="O1" s="392"/>
      <c r="P1" s="392"/>
      <c r="Q1" s="392"/>
    </row>
    <row r="2" spans="1:17" ht="18" customHeight="1" x14ac:dyDescent="0.2">
      <c r="A2" s="393" t="s">
        <v>639</v>
      </c>
      <c r="B2" s="393"/>
      <c r="C2" s="393"/>
      <c r="D2" s="393"/>
      <c r="E2" s="393"/>
      <c r="F2" s="393"/>
      <c r="G2" s="393"/>
      <c r="H2" s="393"/>
      <c r="I2" s="393"/>
      <c r="J2" s="393"/>
      <c r="K2" s="393"/>
      <c r="L2" s="393"/>
      <c r="M2" s="393"/>
      <c r="N2" s="393"/>
      <c r="O2" s="393"/>
      <c r="P2" s="393"/>
      <c r="Q2" s="393"/>
    </row>
    <row r="3" spans="1:17" ht="6" customHeight="1" x14ac:dyDescent="0.2"/>
    <row r="4" spans="1:17" s="37" customFormat="1" ht="16.5" customHeight="1" x14ac:dyDescent="0.2">
      <c r="A4" s="633" t="s">
        <v>0</v>
      </c>
      <c r="B4" s="634" t="s">
        <v>503</v>
      </c>
      <c r="C4" s="466"/>
      <c r="D4" s="466"/>
      <c r="E4" s="466"/>
      <c r="F4" s="466"/>
      <c r="G4" s="466"/>
      <c r="H4" s="467" t="s">
        <v>504</v>
      </c>
      <c r="I4" s="467"/>
      <c r="J4" s="467"/>
      <c r="K4" s="467"/>
      <c r="L4" s="467"/>
      <c r="M4" s="467"/>
      <c r="N4" s="467"/>
      <c r="O4" s="467"/>
      <c r="P4" s="468"/>
      <c r="Q4" s="498" t="s">
        <v>2</v>
      </c>
    </row>
    <row r="5" spans="1:17" s="37" customFormat="1" ht="57.75" customHeight="1" x14ac:dyDescent="0.2">
      <c r="A5" s="395"/>
      <c r="B5" s="285" t="s">
        <v>505</v>
      </c>
      <c r="C5" s="286" t="s">
        <v>506</v>
      </c>
      <c r="D5" s="286" t="s">
        <v>507</v>
      </c>
      <c r="E5" s="286" t="s">
        <v>508</v>
      </c>
      <c r="F5" s="286" t="s">
        <v>509</v>
      </c>
      <c r="G5" s="286" t="s">
        <v>510</v>
      </c>
      <c r="H5" s="286" t="s">
        <v>511</v>
      </c>
      <c r="I5" s="286" t="s">
        <v>512</v>
      </c>
      <c r="J5" s="286" t="s">
        <v>513</v>
      </c>
      <c r="K5" s="286" t="s">
        <v>514</v>
      </c>
      <c r="L5" s="286" t="s">
        <v>515</v>
      </c>
      <c r="M5" s="286" t="s">
        <v>516</v>
      </c>
      <c r="N5" s="286" t="s">
        <v>98</v>
      </c>
      <c r="O5" s="286" t="s">
        <v>517</v>
      </c>
      <c r="P5" s="287" t="s">
        <v>28</v>
      </c>
      <c r="Q5" s="397"/>
    </row>
    <row r="6" spans="1:17" s="37" customFormat="1" ht="48" customHeight="1" x14ac:dyDescent="0.2">
      <c r="A6" s="410"/>
      <c r="B6" s="179" t="s">
        <v>518</v>
      </c>
      <c r="C6" s="179" t="s">
        <v>519</v>
      </c>
      <c r="D6" s="179" t="s">
        <v>520</v>
      </c>
      <c r="E6" s="179" t="s">
        <v>521</v>
      </c>
      <c r="F6" s="179" t="s">
        <v>522</v>
      </c>
      <c r="G6" s="54" t="s">
        <v>523</v>
      </c>
      <c r="H6" s="54" t="s">
        <v>524</v>
      </c>
      <c r="I6" s="54" t="s">
        <v>525</v>
      </c>
      <c r="J6" s="54" t="s">
        <v>526</v>
      </c>
      <c r="K6" s="54" t="s">
        <v>527</v>
      </c>
      <c r="L6" s="54" t="s">
        <v>528</v>
      </c>
      <c r="M6" s="54" t="s">
        <v>529</v>
      </c>
      <c r="N6" s="52" t="s">
        <v>99</v>
      </c>
      <c r="O6" s="54" t="s">
        <v>530</v>
      </c>
      <c r="P6" s="257" t="s">
        <v>29</v>
      </c>
      <c r="Q6" s="624"/>
    </row>
    <row r="7" spans="1:17" s="37" customFormat="1" ht="19.5" customHeight="1" x14ac:dyDescent="0.2">
      <c r="A7" s="119" t="s">
        <v>4</v>
      </c>
      <c r="B7" s="288">
        <v>0.5</v>
      </c>
      <c r="C7" s="289">
        <v>5.8</v>
      </c>
      <c r="D7" s="289">
        <v>1</v>
      </c>
      <c r="E7" s="289">
        <v>3</v>
      </c>
      <c r="F7" s="289">
        <v>0.4</v>
      </c>
      <c r="G7" s="289">
        <v>5.9</v>
      </c>
      <c r="H7" s="289">
        <v>71.3</v>
      </c>
      <c r="I7" s="289">
        <v>4.8</v>
      </c>
      <c r="J7" s="289">
        <v>0</v>
      </c>
      <c r="K7" s="289">
        <v>0.5</v>
      </c>
      <c r="L7" s="289">
        <v>3.8</v>
      </c>
      <c r="M7" s="289">
        <v>1.1000000000000001</v>
      </c>
      <c r="N7" s="289">
        <v>0.3</v>
      </c>
      <c r="O7" s="289">
        <v>1.6</v>
      </c>
      <c r="P7" s="283">
        <f>SUM(B7:O7)</f>
        <v>99.999999999999986</v>
      </c>
      <c r="Q7" s="26" t="s">
        <v>5</v>
      </c>
    </row>
    <row r="8" spans="1:17" s="37" customFormat="1" ht="19.5" customHeight="1" x14ac:dyDescent="0.2">
      <c r="A8" s="119" t="s">
        <v>6</v>
      </c>
      <c r="B8" s="72">
        <v>2.1</v>
      </c>
      <c r="C8" s="73">
        <v>1</v>
      </c>
      <c r="D8" s="73">
        <v>0</v>
      </c>
      <c r="E8" s="73">
        <v>4.2</v>
      </c>
      <c r="F8" s="73">
        <v>0</v>
      </c>
      <c r="G8" s="73">
        <v>36.299999999999997</v>
      </c>
      <c r="H8" s="73">
        <v>4</v>
      </c>
      <c r="I8" s="73">
        <v>27.7</v>
      </c>
      <c r="J8" s="73">
        <v>0</v>
      </c>
      <c r="K8" s="73">
        <v>2.5</v>
      </c>
      <c r="L8" s="73">
        <v>13.1</v>
      </c>
      <c r="M8" s="73">
        <v>4.4000000000000004</v>
      </c>
      <c r="N8" s="73">
        <v>1.5</v>
      </c>
      <c r="O8" s="73">
        <v>3.2</v>
      </c>
      <c r="P8" s="43">
        <v>100</v>
      </c>
      <c r="Q8" s="26" t="s">
        <v>7</v>
      </c>
    </row>
    <row r="9" spans="1:17" s="37" customFormat="1" ht="19.5" customHeight="1" x14ac:dyDescent="0.2">
      <c r="A9" s="67" t="s">
        <v>8</v>
      </c>
      <c r="B9" s="74">
        <v>1.6</v>
      </c>
      <c r="C9" s="75">
        <v>0</v>
      </c>
      <c r="D9" s="75">
        <v>0</v>
      </c>
      <c r="E9" s="75">
        <v>6.7</v>
      </c>
      <c r="F9" s="75">
        <v>0</v>
      </c>
      <c r="G9" s="75">
        <v>24.2</v>
      </c>
      <c r="H9" s="75">
        <v>4</v>
      </c>
      <c r="I9" s="75">
        <v>30.5</v>
      </c>
      <c r="J9" s="75">
        <v>0</v>
      </c>
      <c r="K9" s="75">
        <v>4.7</v>
      </c>
      <c r="L9" s="75">
        <v>18.399999999999999</v>
      </c>
      <c r="M9" s="75">
        <v>6.1</v>
      </c>
      <c r="N9" s="75">
        <v>1.9</v>
      </c>
      <c r="O9" s="75">
        <v>1.9</v>
      </c>
      <c r="P9" s="43">
        <v>100</v>
      </c>
      <c r="Q9" s="29" t="s">
        <v>531</v>
      </c>
    </row>
    <row r="10" spans="1:17" s="37" customFormat="1" ht="19.5" customHeight="1" x14ac:dyDescent="0.2">
      <c r="A10" s="67" t="s">
        <v>10</v>
      </c>
      <c r="B10" s="74">
        <v>3.5</v>
      </c>
      <c r="C10" s="75">
        <v>2.5</v>
      </c>
      <c r="D10" s="75">
        <v>0</v>
      </c>
      <c r="E10" s="75">
        <v>2.4</v>
      </c>
      <c r="F10" s="75">
        <v>0</v>
      </c>
      <c r="G10" s="75">
        <v>49.1</v>
      </c>
      <c r="H10" s="75">
        <v>1.5</v>
      </c>
      <c r="I10" s="75">
        <v>29.3</v>
      </c>
      <c r="J10" s="75">
        <v>0</v>
      </c>
      <c r="K10" s="75">
        <v>0.8</v>
      </c>
      <c r="L10" s="75">
        <v>0.8</v>
      </c>
      <c r="M10" s="75">
        <v>2.7</v>
      </c>
      <c r="N10" s="75">
        <v>1.6</v>
      </c>
      <c r="O10" s="75">
        <v>5.8</v>
      </c>
      <c r="P10" s="43">
        <v>100</v>
      </c>
      <c r="Q10" s="29" t="s">
        <v>532</v>
      </c>
    </row>
    <row r="11" spans="1:17" s="37" customFormat="1" ht="19.5" customHeight="1" x14ac:dyDescent="0.2">
      <c r="A11" s="67" t="s">
        <v>12</v>
      </c>
      <c r="B11" s="74">
        <v>0</v>
      </c>
      <c r="C11" s="75">
        <v>0</v>
      </c>
      <c r="D11" s="75">
        <v>0</v>
      </c>
      <c r="E11" s="75">
        <v>0</v>
      </c>
      <c r="F11" s="75">
        <v>0</v>
      </c>
      <c r="G11" s="75">
        <v>41.5</v>
      </c>
      <c r="H11" s="75">
        <v>12.2</v>
      </c>
      <c r="I11" s="75">
        <v>11.3</v>
      </c>
      <c r="J11" s="75">
        <v>0</v>
      </c>
      <c r="K11" s="75">
        <v>0</v>
      </c>
      <c r="L11" s="75">
        <v>31.6</v>
      </c>
      <c r="M11" s="75">
        <v>3.4</v>
      </c>
      <c r="N11" s="75">
        <v>0</v>
      </c>
      <c r="O11" s="75">
        <v>0</v>
      </c>
      <c r="P11" s="43">
        <v>100</v>
      </c>
      <c r="Q11" s="29" t="s">
        <v>533</v>
      </c>
    </row>
    <row r="12" spans="1:17" s="352" customFormat="1" ht="19.5" customHeight="1" x14ac:dyDescent="0.2">
      <c r="A12" s="100" t="s">
        <v>14</v>
      </c>
      <c r="B12" s="316">
        <v>0.2</v>
      </c>
      <c r="C12" s="317">
        <v>6.6</v>
      </c>
      <c r="D12" s="317">
        <v>1.2</v>
      </c>
      <c r="E12" s="317">
        <v>2.8</v>
      </c>
      <c r="F12" s="317">
        <v>0.5</v>
      </c>
      <c r="G12" s="317">
        <v>0.9</v>
      </c>
      <c r="H12" s="317">
        <v>82.3</v>
      </c>
      <c r="I12" s="317">
        <v>1</v>
      </c>
      <c r="J12" s="317">
        <v>0</v>
      </c>
      <c r="K12" s="317">
        <v>0.2</v>
      </c>
      <c r="L12" s="317">
        <v>2.2999999999999998</v>
      </c>
      <c r="M12" s="317">
        <v>0.5</v>
      </c>
      <c r="N12" s="317">
        <v>0.2</v>
      </c>
      <c r="O12" s="317">
        <v>1.3</v>
      </c>
      <c r="P12" s="318">
        <v>100</v>
      </c>
      <c r="Q12" s="192" t="s">
        <v>15</v>
      </c>
    </row>
    <row r="13" spans="1:17" ht="16.5" customHeight="1" x14ac:dyDescent="0.2">
      <c r="A13" s="481"/>
      <c r="B13" s="481"/>
      <c r="C13" s="481"/>
      <c r="D13" s="481"/>
      <c r="E13" s="481"/>
      <c r="F13" s="481"/>
      <c r="G13" s="14"/>
      <c r="H13" s="14"/>
      <c r="I13" s="14"/>
      <c r="J13" s="14"/>
      <c r="K13" s="14"/>
      <c r="L13" s="14"/>
      <c r="M13" s="14"/>
      <c r="N13" s="14"/>
      <c r="O13" s="14"/>
      <c r="P13" s="482"/>
      <c r="Q13" s="482"/>
    </row>
  </sheetData>
  <mergeCells count="8">
    <mergeCell ref="A13:F13"/>
    <mergeCell ref="P13:Q13"/>
    <mergeCell ref="A1:Q1"/>
    <mergeCell ref="A2:Q2"/>
    <mergeCell ref="A4:A6"/>
    <mergeCell ref="Q4:Q6"/>
    <mergeCell ref="H4:P4"/>
    <mergeCell ref="B4:G4"/>
  </mergeCells>
  <printOptions horizontalCentered="1"/>
  <pageMargins left="0.59055118110236227" right="0.59055118110236227" top="0.78740157480314965" bottom="0.59055118110236227" header="0.39370078740157483" footer="0.39370078740157483"/>
  <pageSetup paperSize="9" scale="83" firstPageNumber="85" orientation="landscape" useFirstPageNumber="1" r:id="rId1"/>
  <headerFooter>
    <oddHeader>&amp;L&amp;"Arial,Regular"&amp;8PCBS: Socio-Economic Conditions Survey, 2020&amp;R&amp;"Simplified Arabic,Regular"&amp;1&amp;K00+000ي&amp;9 &amp;"Arial,Regular"&amp;8&amp;K01+000PCBS&amp;1 1&amp;8: مسح مراقبة الظروف الاجتماعية والاقتصادية، 2020</oddHeader>
    <oddFooter>&amp;C&amp;P</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I11"/>
  <sheetViews>
    <sheetView rightToLeft="1" view="pageBreakPreview" zoomScale="160" zoomScaleNormal="100" zoomScaleSheetLayoutView="160" workbookViewId="0">
      <selection activeCell="G49" sqref="G49"/>
    </sheetView>
  </sheetViews>
  <sheetFormatPr defaultColWidth="9.125" defaultRowHeight="14.25" x14ac:dyDescent="0.2"/>
  <cols>
    <col min="1" max="1" width="17.125" style="11" customWidth="1"/>
    <col min="2" max="4" width="11.125" style="11" customWidth="1"/>
    <col min="5" max="5" width="10.75" style="11" customWidth="1"/>
    <col min="6" max="6" width="21.375" style="11" customWidth="1"/>
    <col min="7" max="7" width="21.625" style="11" customWidth="1"/>
    <col min="8" max="8" width="5" style="11" customWidth="1"/>
    <col min="9" max="9" width="9" style="11" customWidth="1"/>
    <col min="10" max="10" width="0.125" style="11" customWidth="1"/>
    <col min="11" max="12" width="9" style="11" customWidth="1"/>
    <col min="13" max="13" width="0.125" style="11" customWidth="1"/>
    <col min="14" max="17" width="9" style="11" customWidth="1"/>
    <col min="18" max="16384" width="9.125" style="11"/>
  </cols>
  <sheetData>
    <row r="1" spans="1:9" ht="21" customHeight="1" x14ac:dyDescent="0.2">
      <c r="A1" s="392" t="s">
        <v>641</v>
      </c>
      <c r="B1" s="392"/>
      <c r="C1" s="392"/>
      <c r="D1" s="392"/>
      <c r="E1" s="392"/>
      <c r="F1" s="392"/>
      <c r="G1" s="41"/>
      <c r="H1" s="41"/>
      <c r="I1" s="41"/>
    </row>
    <row r="2" spans="1:9" ht="31.5" customHeight="1" x14ac:dyDescent="0.2">
      <c r="A2" s="635" t="s">
        <v>642</v>
      </c>
      <c r="B2" s="635"/>
      <c r="C2" s="635"/>
      <c r="D2" s="635"/>
      <c r="E2" s="635"/>
      <c r="F2" s="635"/>
      <c r="G2" s="41"/>
      <c r="H2" s="41"/>
      <c r="I2" s="41"/>
    </row>
    <row r="3" spans="1:9" ht="17.100000000000001" customHeight="1" x14ac:dyDescent="0.2">
      <c r="A3" s="555" t="s">
        <v>0</v>
      </c>
      <c r="B3" s="634" t="s">
        <v>534</v>
      </c>
      <c r="C3" s="466"/>
      <c r="D3" s="467" t="s">
        <v>535</v>
      </c>
      <c r="E3" s="468"/>
      <c r="F3" s="556" t="s">
        <v>2</v>
      </c>
    </row>
    <row r="4" spans="1:9" ht="16.5" customHeight="1" x14ac:dyDescent="0.2">
      <c r="A4" s="411"/>
      <c r="B4" s="290" t="s">
        <v>536</v>
      </c>
      <c r="C4" s="291" t="s">
        <v>537</v>
      </c>
      <c r="D4" s="291" t="s">
        <v>538</v>
      </c>
      <c r="E4" s="292" t="s">
        <v>539</v>
      </c>
      <c r="F4" s="504"/>
    </row>
    <row r="5" spans="1:9" ht="16.5" customHeight="1" x14ac:dyDescent="0.2">
      <c r="A5" s="399"/>
      <c r="B5" s="293" t="s">
        <v>540</v>
      </c>
      <c r="C5" s="294" t="s">
        <v>541</v>
      </c>
      <c r="D5" s="294" t="s">
        <v>542</v>
      </c>
      <c r="E5" s="295" t="s">
        <v>543</v>
      </c>
      <c r="F5" s="401"/>
    </row>
    <row r="6" spans="1:9" ht="17.100000000000001" customHeight="1" x14ac:dyDescent="0.2">
      <c r="A6" s="39" t="s">
        <v>4</v>
      </c>
      <c r="B6" s="4">
        <v>24.2</v>
      </c>
      <c r="C6" s="4">
        <v>15.3</v>
      </c>
      <c r="D6" s="4">
        <v>8.6</v>
      </c>
      <c r="E6" s="4">
        <v>6.5</v>
      </c>
      <c r="F6" s="51" t="s">
        <v>5</v>
      </c>
    </row>
    <row r="7" spans="1:9" ht="17.100000000000001" customHeight="1" x14ac:dyDescent="0.2">
      <c r="A7" s="39" t="s">
        <v>6</v>
      </c>
      <c r="B7" s="4">
        <v>19.7</v>
      </c>
      <c r="C7" s="4">
        <v>13.1</v>
      </c>
      <c r="D7" s="4">
        <v>9.6</v>
      </c>
      <c r="E7" s="4">
        <v>6</v>
      </c>
      <c r="F7" s="51" t="s">
        <v>7</v>
      </c>
    </row>
    <row r="8" spans="1:9" ht="17.100000000000001" customHeight="1" x14ac:dyDescent="0.2">
      <c r="A8" s="40" t="s">
        <v>8</v>
      </c>
      <c r="B8" s="1">
        <v>18.600000000000001</v>
      </c>
      <c r="C8" s="1">
        <v>12.5</v>
      </c>
      <c r="D8" s="1">
        <v>7.4</v>
      </c>
      <c r="E8" s="1">
        <v>4.2</v>
      </c>
      <c r="F8" s="42" t="s">
        <v>9</v>
      </c>
    </row>
    <row r="9" spans="1:9" ht="17.100000000000001" customHeight="1" x14ac:dyDescent="0.2">
      <c r="A9" s="40" t="s">
        <v>10</v>
      </c>
      <c r="B9" s="1">
        <v>31</v>
      </c>
      <c r="C9" s="1">
        <v>24.1</v>
      </c>
      <c r="D9" s="1">
        <v>20.9</v>
      </c>
      <c r="E9" s="1">
        <v>16</v>
      </c>
      <c r="F9" s="42" t="s">
        <v>11</v>
      </c>
    </row>
    <row r="10" spans="1:9" ht="17.100000000000001" customHeight="1" x14ac:dyDescent="0.2">
      <c r="A10" s="40" t="s">
        <v>12</v>
      </c>
      <c r="B10" s="1">
        <v>11.3</v>
      </c>
      <c r="C10" s="1">
        <v>4.2</v>
      </c>
      <c r="D10" s="1">
        <v>2.4</v>
      </c>
      <c r="E10" s="1">
        <v>0.1</v>
      </c>
      <c r="F10" s="42" t="s">
        <v>13</v>
      </c>
    </row>
    <row r="11" spans="1:9" ht="17.100000000000001" customHeight="1" x14ac:dyDescent="0.2">
      <c r="A11" s="105" t="s">
        <v>14</v>
      </c>
      <c r="B11" s="102">
        <v>30.8</v>
      </c>
      <c r="C11" s="102">
        <v>18.7</v>
      </c>
      <c r="D11" s="102">
        <v>7.2</v>
      </c>
      <c r="E11" s="102">
        <v>6.9</v>
      </c>
      <c r="F11" s="106" t="s">
        <v>15</v>
      </c>
    </row>
  </sheetData>
  <mergeCells count="6">
    <mergeCell ref="A1:F1"/>
    <mergeCell ref="A2:F2"/>
    <mergeCell ref="F3:F5"/>
    <mergeCell ref="A3:A5"/>
    <mergeCell ref="B3:C3"/>
    <mergeCell ref="D3:E3"/>
  </mergeCells>
  <printOptions horizontalCentered="1"/>
  <pageMargins left="0.59055118110236227" right="0.59055118110236227" top="0.78740157480314965" bottom="0.59055118110236227" header="0.39370078740157483" footer="0.39370078740157483"/>
  <pageSetup paperSize="9" firstPageNumber="86" orientation="portrait" useFirstPageNumber="1" r:id="rId1"/>
  <headerFooter>
    <oddHeader>&amp;L&amp;"Arial,Regular"&amp;8PCBS: Socio-Economic Conditions Survey, 2020&amp;R&amp;"Simplified Arabic,Regular"&amp;1&amp;K00+000ي&amp;9 &amp;"Arial,Regular"&amp;8&amp;K01+000PCBS&amp;1 1&amp;8: مسح مراقبة الظروف الاجتماعية والاقتصادية، 2020</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57</vt:i4>
      </vt:variant>
    </vt:vector>
  </HeadingPairs>
  <TitlesOfParts>
    <vt:vector size="93" baseType="lpstr">
      <vt:lpstr>tab2+tab1</vt:lpstr>
      <vt:lpstr>tab 3</vt:lpstr>
      <vt:lpstr>tab 4</vt:lpstr>
      <vt:lpstr>tab 5</vt:lpstr>
      <vt:lpstr> tab7+tab 6</vt:lpstr>
      <vt:lpstr>tab 8</vt:lpstr>
      <vt:lpstr>tab 9</vt:lpstr>
      <vt:lpstr>tab 10</vt:lpstr>
      <vt:lpstr>tab 11</vt:lpstr>
      <vt:lpstr>tab 12</vt:lpstr>
      <vt:lpstr>tab 13</vt:lpstr>
      <vt:lpstr>tab 14</vt:lpstr>
      <vt:lpstr>tab 15</vt:lpstr>
      <vt:lpstr>tab 16</vt:lpstr>
      <vt:lpstr>tab 17</vt:lpstr>
      <vt:lpstr>tab 18</vt:lpstr>
      <vt:lpstr>tab 19</vt:lpstr>
      <vt:lpstr>tab 20</vt:lpstr>
      <vt:lpstr>tab 21</vt:lpstr>
      <vt:lpstr>tab 22</vt:lpstr>
      <vt:lpstr>tab 23</vt:lpstr>
      <vt:lpstr>tab 24</vt:lpstr>
      <vt:lpstr>tab 25</vt:lpstr>
      <vt:lpstr>tab 26</vt:lpstr>
      <vt:lpstr>tab27+tab28</vt:lpstr>
      <vt:lpstr>tab 30+tab29</vt:lpstr>
      <vt:lpstr>tab32+tab31</vt:lpstr>
      <vt:lpstr>tab 33</vt:lpstr>
      <vt:lpstr>tab 34</vt:lpstr>
      <vt:lpstr>tab 35</vt:lpstr>
      <vt:lpstr>tab36</vt:lpstr>
      <vt:lpstr>tab 37</vt:lpstr>
      <vt:lpstr>tab 38</vt:lpstr>
      <vt:lpstr>tab 39</vt:lpstr>
      <vt:lpstr>tab 40</vt:lpstr>
      <vt:lpstr>tab 41</vt:lpstr>
      <vt:lpstr>'tab 10'!OLE_LINK10</vt:lpstr>
      <vt:lpstr>'tab 11'!OLE_LINK10</vt:lpstr>
      <vt:lpstr>'tab 12'!OLE_LINK10</vt:lpstr>
      <vt:lpstr>'tab 13'!OLE_LINK10</vt:lpstr>
      <vt:lpstr>'tab 14'!OLE_LINK10</vt:lpstr>
      <vt:lpstr>'tab 15'!OLE_LINK10</vt:lpstr>
      <vt:lpstr>'tab 16'!OLE_LINK10</vt:lpstr>
      <vt:lpstr>'tab 18'!OLE_LINK10</vt:lpstr>
      <vt:lpstr>'tab 19'!OLE_LINK10</vt:lpstr>
      <vt:lpstr>'tab 20'!OLE_LINK10</vt:lpstr>
      <vt:lpstr>'tab 21'!OLE_LINK10</vt:lpstr>
      <vt:lpstr>'tab 22'!OLE_LINK10</vt:lpstr>
      <vt:lpstr>'tab 23'!OLE_LINK10</vt:lpstr>
      <vt:lpstr>'tab 26'!OLE_LINK10</vt:lpstr>
      <vt:lpstr>'tab 3'!OLE_LINK10</vt:lpstr>
      <vt:lpstr>'tab 33'!OLE_LINK10</vt:lpstr>
      <vt:lpstr>'tab 35'!OLE_LINK10</vt:lpstr>
      <vt:lpstr>'tab 37'!OLE_LINK10</vt:lpstr>
      <vt:lpstr>'tab 38'!OLE_LINK10</vt:lpstr>
      <vt:lpstr>'tab 39'!OLE_LINK10</vt:lpstr>
      <vt:lpstr>'tab 4'!OLE_LINK10</vt:lpstr>
      <vt:lpstr>'tab 40'!OLE_LINK10</vt:lpstr>
      <vt:lpstr>'tab 5'!OLE_LINK10</vt:lpstr>
      <vt:lpstr>'tab 9'!OLE_LINK10</vt:lpstr>
      <vt:lpstr>'tab2+tab1'!OLE_LINK10</vt:lpstr>
      <vt:lpstr>' tab7+tab 6'!Print_Area</vt:lpstr>
      <vt:lpstr>'tab 10'!Print_Area</vt:lpstr>
      <vt:lpstr>'tab 11'!Print_Area</vt:lpstr>
      <vt:lpstr>'tab 12'!Print_Area</vt:lpstr>
      <vt:lpstr>'tab 13'!Print_Area</vt:lpstr>
      <vt:lpstr>'tab 14'!Print_Area</vt:lpstr>
      <vt:lpstr>'tab 15'!Print_Area</vt:lpstr>
      <vt:lpstr>'tab 16'!Print_Area</vt:lpstr>
      <vt:lpstr>'tab 17'!Print_Area</vt:lpstr>
      <vt:lpstr>'tab 18'!Print_Area</vt:lpstr>
      <vt:lpstr>'tab 19'!Print_Area</vt:lpstr>
      <vt:lpstr>'tab 20'!Print_Area</vt:lpstr>
      <vt:lpstr>'tab 22'!Print_Area</vt:lpstr>
      <vt:lpstr>'tab 23'!Print_Area</vt:lpstr>
      <vt:lpstr>'tab 24'!Print_Area</vt:lpstr>
      <vt:lpstr>'tab 25'!Print_Area</vt:lpstr>
      <vt:lpstr>'tab 26'!Print_Area</vt:lpstr>
      <vt:lpstr>'tab 3'!Print_Area</vt:lpstr>
      <vt:lpstr>'tab 33'!Print_Area</vt:lpstr>
      <vt:lpstr>'tab 34'!Print_Area</vt:lpstr>
      <vt:lpstr>'tab 35'!Print_Area</vt:lpstr>
      <vt:lpstr>'tab 37'!Print_Area</vt:lpstr>
      <vt:lpstr>'tab 38'!Print_Area</vt:lpstr>
      <vt:lpstr>'tab 39'!Print_Area</vt:lpstr>
      <vt:lpstr>'tab 4'!Print_Area</vt:lpstr>
      <vt:lpstr>'tab 40'!Print_Area</vt:lpstr>
      <vt:lpstr>'tab 41'!Print_Area</vt:lpstr>
      <vt:lpstr>'tab 5'!Print_Area</vt:lpstr>
      <vt:lpstr>'tab 8'!Print_Area</vt:lpstr>
      <vt:lpstr>'tab 9'!Print_Area</vt:lpstr>
      <vt:lpstr>'tab27+tab28'!Print_Area</vt:lpstr>
      <vt:lpstr>'tab32+tab31'!Print_Area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bbader</dc:creator>
  <cp:keywords/>
  <dc:description/>
  <cp:lastModifiedBy>nodeh</cp:lastModifiedBy>
  <cp:revision/>
  <cp:lastPrinted>2021-08-03T11:18:05Z</cp:lastPrinted>
  <dcterms:created xsi:type="dcterms:W3CDTF">2012-04-16T06:42:30Z</dcterms:created>
  <dcterms:modified xsi:type="dcterms:W3CDTF">2021-08-03T11:37:08Z</dcterms:modified>
  <cp:category/>
  <cp:contentStatus/>
</cp:coreProperties>
</file>